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J:\Il mio Drive\PN METRO +\01_Avvisi Terzo Settore\Allegati Lamezia\Allegato C Spese Ammissibili\"/>
    </mc:Choice>
  </mc:AlternateContent>
  <xr:revisionPtr revIDLastSave="0" documentId="13_ncr:1_{9ED54637-C555-496E-8CFB-9A4A141452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struzioni" sheetId="1" r:id="rId1"/>
    <sheet name="Elenco_partner" sheetId="2" r:id="rId2"/>
    <sheet name="Allegato 9 - PEF" sheetId="3" r:id="rId3"/>
    <sheet name="Riepilogo_PEF" sheetId="4" r:id="rId4"/>
    <sheet name="Allegato 10 - Cronoprogramma" sheetId="5" r:id="rId5"/>
    <sheet name="Elenchi" sheetId="6" state="veryHidden" r:id="rId6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80" i="5" l="1"/>
  <c r="U80" i="5"/>
  <c r="T80" i="5"/>
  <c r="V79" i="5"/>
  <c r="U79" i="5"/>
  <c r="T79" i="5"/>
  <c r="V78" i="5"/>
  <c r="U78" i="5"/>
  <c r="T78" i="5"/>
  <c r="V77" i="5"/>
  <c r="U77" i="5"/>
  <c r="T77" i="5"/>
  <c r="V76" i="5"/>
  <c r="U76" i="5"/>
  <c r="T76" i="5"/>
  <c r="V75" i="5"/>
  <c r="U75" i="5"/>
  <c r="T75" i="5"/>
  <c r="V74" i="5"/>
  <c r="U74" i="5"/>
  <c r="T74" i="5"/>
  <c r="V73" i="5"/>
  <c r="U73" i="5"/>
  <c r="T73" i="5"/>
  <c r="V72" i="5"/>
  <c r="U72" i="5"/>
  <c r="T72" i="5"/>
  <c r="V71" i="5"/>
  <c r="U71" i="5"/>
  <c r="T71" i="5"/>
  <c r="V70" i="5"/>
  <c r="U70" i="5"/>
  <c r="T70" i="5"/>
  <c r="V69" i="5"/>
  <c r="U69" i="5"/>
  <c r="T69" i="5"/>
  <c r="V68" i="5"/>
  <c r="U68" i="5"/>
  <c r="T68" i="5"/>
  <c r="V67" i="5"/>
  <c r="U67" i="5"/>
  <c r="T67" i="5"/>
  <c r="V66" i="5"/>
  <c r="U66" i="5"/>
  <c r="T66" i="5"/>
  <c r="V65" i="5"/>
  <c r="U65" i="5"/>
  <c r="T65" i="5"/>
  <c r="V64" i="5"/>
  <c r="U64" i="5"/>
  <c r="T64" i="5"/>
  <c r="V63" i="5"/>
  <c r="U63" i="5"/>
  <c r="T63" i="5"/>
  <c r="V62" i="5"/>
  <c r="U62" i="5"/>
  <c r="T62" i="5"/>
  <c r="V61" i="5"/>
  <c r="U61" i="5"/>
  <c r="T61" i="5"/>
  <c r="V60" i="5"/>
  <c r="U60" i="5"/>
  <c r="T60" i="5"/>
  <c r="V59" i="5"/>
  <c r="U59" i="5"/>
  <c r="T59" i="5"/>
  <c r="V58" i="5"/>
  <c r="U58" i="5"/>
  <c r="T58" i="5"/>
  <c r="V57" i="5"/>
  <c r="U57" i="5"/>
  <c r="T57" i="5"/>
  <c r="V56" i="5"/>
  <c r="U56" i="5"/>
  <c r="T56" i="5"/>
  <c r="V55" i="5"/>
  <c r="U55" i="5"/>
  <c r="T55" i="5"/>
  <c r="V54" i="5"/>
  <c r="U54" i="5"/>
  <c r="T54" i="5"/>
  <c r="V53" i="5"/>
  <c r="U53" i="5"/>
  <c r="T53" i="5"/>
  <c r="V52" i="5"/>
  <c r="U52" i="5"/>
  <c r="T52" i="5"/>
  <c r="V51" i="5"/>
  <c r="U51" i="5"/>
  <c r="T51" i="5"/>
  <c r="V50" i="5"/>
  <c r="U50" i="5"/>
  <c r="T50" i="5"/>
  <c r="V49" i="5"/>
  <c r="U49" i="5"/>
  <c r="T49" i="5"/>
  <c r="V48" i="5"/>
  <c r="U48" i="5"/>
  <c r="T48" i="5"/>
  <c r="V47" i="5"/>
  <c r="U47" i="5"/>
  <c r="T47" i="5"/>
  <c r="V46" i="5"/>
  <c r="U46" i="5"/>
  <c r="T46" i="5"/>
  <c r="V45" i="5"/>
  <c r="U45" i="5"/>
  <c r="T45" i="5"/>
  <c r="V44" i="5"/>
  <c r="U44" i="5"/>
  <c r="T44" i="5"/>
  <c r="V43" i="5"/>
  <c r="U43" i="5"/>
  <c r="T43" i="5"/>
  <c r="V42" i="5"/>
  <c r="U42" i="5"/>
  <c r="T42" i="5"/>
  <c r="V41" i="5"/>
  <c r="U41" i="5"/>
  <c r="T41" i="5"/>
  <c r="V40" i="5"/>
  <c r="U40" i="5"/>
  <c r="T40" i="5"/>
  <c r="V39" i="5"/>
  <c r="U39" i="5"/>
  <c r="T39" i="5"/>
  <c r="V38" i="5"/>
  <c r="U38" i="5"/>
  <c r="T38" i="5"/>
  <c r="V37" i="5"/>
  <c r="U37" i="5"/>
  <c r="T37" i="5"/>
  <c r="V36" i="5"/>
  <c r="U36" i="5"/>
  <c r="T36" i="5"/>
  <c r="V35" i="5"/>
  <c r="U35" i="5"/>
  <c r="T35" i="5"/>
  <c r="V34" i="5"/>
  <c r="U34" i="5"/>
  <c r="T34" i="5"/>
  <c r="V33" i="5"/>
  <c r="U33" i="5"/>
  <c r="T33" i="5"/>
  <c r="V32" i="5"/>
  <c r="U32" i="5"/>
  <c r="T32" i="5"/>
  <c r="V31" i="5"/>
  <c r="U31" i="5"/>
  <c r="T31" i="5"/>
  <c r="V30" i="5"/>
  <c r="U30" i="5"/>
  <c r="T30" i="5"/>
  <c r="V29" i="5"/>
  <c r="U29" i="5"/>
  <c r="T29" i="5"/>
  <c r="V28" i="5"/>
  <c r="U28" i="5"/>
  <c r="T28" i="5"/>
  <c r="V27" i="5"/>
  <c r="U27" i="5"/>
  <c r="T27" i="5"/>
  <c r="V26" i="5"/>
  <c r="U26" i="5"/>
  <c r="T26" i="5"/>
  <c r="V25" i="5"/>
  <c r="U25" i="5"/>
  <c r="T25" i="5"/>
  <c r="V24" i="5"/>
  <c r="U24" i="5"/>
  <c r="T24" i="5"/>
  <c r="V23" i="5"/>
  <c r="U23" i="5"/>
  <c r="T23" i="5"/>
  <c r="V22" i="5"/>
  <c r="U22" i="5"/>
  <c r="T22" i="5"/>
  <c r="V21" i="5"/>
  <c r="U21" i="5"/>
  <c r="T21" i="5"/>
  <c r="V20" i="5"/>
  <c r="U20" i="5"/>
  <c r="T20" i="5"/>
  <c r="V19" i="5"/>
  <c r="U19" i="5"/>
  <c r="T19" i="5"/>
  <c r="V18" i="5"/>
  <c r="U18" i="5"/>
  <c r="T18" i="5"/>
  <c r="V17" i="5"/>
  <c r="U17" i="5"/>
  <c r="T17" i="5"/>
  <c r="V16" i="5"/>
  <c r="U16" i="5"/>
  <c r="T16" i="5"/>
  <c r="V15" i="5"/>
  <c r="U15" i="5"/>
  <c r="T15" i="5"/>
  <c r="V14" i="5"/>
  <c r="U14" i="5"/>
  <c r="T14" i="5"/>
  <c r="V13" i="5"/>
  <c r="U13" i="5"/>
  <c r="T13" i="5"/>
  <c r="V12" i="5"/>
  <c r="U12" i="5"/>
  <c r="T12" i="5"/>
  <c r="V11" i="5"/>
  <c r="U11" i="5"/>
  <c r="T11" i="5"/>
  <c r="V10" i="5"/>
  <c r="U10" i="5"/>
  <c r="T10" i="5"/>
  <c r="V9" i="5"/>
  <c r="U9" i="5"/>
  <c r="T9" i="5"/>
  <c r="V8" i="5"/>
  <c r="U8" i="5"/>
  <c r="T8" i="5"/>
  <c r="K33" i="4"/>
  <c r="J33" i="4"/>
  <c r="H33" i="4"/>
  <c r="G33" i="4"/>
  <c r="I33" i="4" s="1"/>
  <c r="H32" i="4"/>
  <c r="G32" i="4"/>
  <c r="J31" i="4"/>
  <c r="I31" i="4"/>
  <c r="H31" i="4"/>
  <c r="G31" i="4"/>
  <c r="K31" i="4" s="1"/>
  <c r="K30" i="4"/>
  <c r="I30" i="4"/>
  <c r="H30" i="4"/>
  <c r="G30" i="4"/>
  <c r="J30" i="4" s="1"/>
  <c r="H29" i="4"/>
  <c r="G29" i="4"/>
  <c r="H28" i="4"/>
  <c r="G28" i="4"/>
  <c r="K28" i="4" s="1"/>
  <c r="H27" i="4"/>
  <c r="G27" i="4"/>
  <c r="I27" i="4" s="1"/>
  <c r="H26" i="4"/>
  <c r="G26" i="4"/>
  <c r="J25" i="4"/>
  <c r="I25" i="4"/>
  <c r="H25" i="4"/>
  <c r="G25" i="4"/>
  <c r="K25" i="4" s="1"/>
  <c r="K24" i="4"/>
  <c r="I24" i="4"/>
  <c r="H24" i="4"/>
  <c r="G24" i="4"/>
  <c r="J24" i="4" s="1"/>
  <c r="D24" i="4"/>
  <c r="C24" i="4"/>
  <c r="E24" i="4" s="1"/>
  <c r="B24" i="4"/>
  <c r="H23" i="4"/>
  <c r="G23" i="4"/>
  <c r="J23" i="4" s="1"/>
  <c r="D23" i="4"/>
  <c r="C23" i="4"/>
  <c r="E23" i="4" s="1"/>
  <c r="B23" i="4"/>
  <c r="H22" i="4"/>
  <c r="G22" i="4"/>
  <c r="J22" i="4" s="1"/>
  <c r="D22" i="4"/>
  <c r="C22" i="4"/>
  <c r="E22" i="4" s="1"/>
  <c r="B22" i="4"/>
  <c r="H21" i="4"/>
  <c r="G21" i="4"/>
  <c r="I21" i="4" s="1"/>
  <c r="E21" i="4"/>
  <c r="D21" i="4"/>
  <c r="C21" i="4"/>
  <c r="B21" i="4"/>
  <c r="H20" i="4"/>
  <c r="G20" i="4"/>
  <c r="J20" i="4" s="1"/>
  <c r="D20" i="4"/>
  <c r="C20" i="4"/>
  <c r="E20" i="4" s="1"/>
  <c r="B20" i="4"/>
  <c r="K19" i="4"/>
  <c r="J19" i="4"/>
  <c r="H19" i="4"/>
  <c r="G19" i="4"/>
  <c r="I19" i="4" s="1"/>
  <c r="E19" i="4"/>
  <c r="D19" i="4"/>
  <c r="C19" i="4"/>
  <c r="B19" i="4"/>
  <c r="K18" i="4"/>
  <c r="I18" i="4"/>
  <c r="H18" i="4"/>
  <c r="G18" i="4"/>
  <c r="J18" i="4" s="1"/>
  <c r="D18" i="4"/>
  <c r="C18" i="4"/>
  <c r="E18" i="4" s="1"/>
  <c r="B18" i="4"/>
  <c r="J17" i="4"/>
  <c r="H17" i="4"/>
  <c r="G17" i="4"/>
  <c r="I17" i="4" s="1"/>
  <c r="D17" i="4"/>
  <c r="C17" i="4"/>
  <c r="E17" i="4" s="1"/>
  <c r="B17" i="4"/>
  <c r="I16" i="4"/>
  <c r="H16" i="4"/>
  <c r="G16" i="4"/>
  <c r="J16" i="4" s="1"/>
  <c r="D16" i="4"/>
  <c r="C16" i="4"/>
  <c r="E16" i="4" s="1"/>
  <c r="B16" i="4"/>
  <c r="H15" i="4"/>
  <c r="G15" i="4"/>
  <c r="I15" i="4" s="1"/>
  <c r="D15" i="4"/>
  <c r="C15" i="4"/>
  <c r="E15" i="4" s="1"/>
  <c r="B15" i="4"/>
  <c r="H14" i="4"/>
  <c r="G14" i="4"/>
  <c r="J14" i="4" s="1"/>
  <c r="D14" i="4"/>
  <c r="C14" i="4"/>
  <c r="E14" i="4" s="1"/>
  <c r="B14" i="4"/>
  <c r="B4" i="4"/>
  <c r="M160" i="3"/>
  <c r="P160" i="3" s="1"/>
  <c r="M159" i="3"/>
  <c r="Q159" i="3" s="1"/>
  <c r="S159" i="3" s="1"/>
  <c r="M158" i="3"/>
  <c r="P157" i="3"/>
  <c r="M157" i="3"/>
  <c r="Q157" i="3" s="1"/>
  <c r="M156" i="3"/>
  <c r="Q156" i="3" s="1"/>
  <c r="S156" i="3" s="1"/>
  <c r="S155" i="3"/>
  <c r="P155" i="3"/>
  <c r="M155" i="3"/>
  <c r="Q155" i="3" s="1"/>
  <c r="Y155" i="3" s="1"/>
  <c r="Q154" i="3"/>
  <c r="M154" i="3"/>
  <c r="P154" i="3" s="1"/>
  <c r="P153" i="3"/>
  <c r="M153" i="3"/>
  <c r="Q153" i="3" s="1"/>
  <c r="S153" i="3" s="1"/>
  <c r="M152" i="3"/>
  <c r="Q151" i="3"/>
  <c r="Y151" i="3" s="1"/>
  <c r="P151" i="3"/>
  <c r="M151" i="3"/>
  <c r="Y150" i="3"/>
  <c r="Q150" i="3"/>
  <c r="S150" i="3" s="1"/>
  <c r="P150" i="3"/>
  <c r="M150" i="3"/>
  <c r="M149" i="3"/>
  <c r="Q149" i="3" s="1"/>
  <c r="Y149" i="3" s="1"/>
  <c r="Q148" i="3"/>
  <c r="M148" i="3"/>
  <c r="P148" i="3" s="1"/>
  <c r="S147" i="3"/>
  <c r="Q147" i="3"/>
  <c r="Y147" i="3" s="1"/>
  <c r="P147" i="3"/>
  <c r="M147" i="3"/>
  <c r="M146" i="3"/>
  <c r="Q145" i="3"/>
  <c r="Y145" i="3" s="1"/>
  <c r="P145" i="3"/>
  <c r="M145" i="3"/>
  <c r="Y144" i="3"/>
  <c r="Q144" i="3"/>
  <c r="S144" i="3" s="1"/>
  <c r="P144" i="3"/>
  <c r="M144" i="3"/>
  <c r="M143" i="3"/>
  <c r="Q143" i="3" s="1"/>
  <c r="Y143" i="3" s="1"/>
  <c r="Q142" i="3"/>
  <c r="M142" i="3"/>
  <c r="P142" i="3" s="1"/>
  <c r="S141" i="3"/>
  <c r="Q141" i="3"/>
  <c r="Y141" i="3" s="1"/>
  <c r="P141" i="3"/>
  <c r="M141" i="3"/>
  <c r="M140" i="3"/>
  <c r="Q139" i="3"/>
  <c r="Y139" i="3" s="1"/>
  <c r="P139" i="3"/>
  <c r="M139" i="3"/>
  <c r="Y138" i="3"/>
  <c r="Q138" i="3"/>
  <c r="S138" i="3" s="1"/>
  <c r="P138" i="3"/>
  <c r="M138" i="3"/>
  <c r="M137" i="3"/>
  <c r="Q137" i="3" s="1"/>
  <c r="Y137" i="3" s="1"/>
  <c r="Q136" i="3"/>
  <c r="M136" i="3"/>
  <c r="P136" i="3" s="1"/>
  <c r="S135" i="3"/>
  <c r="Q135" i="3"/>
  <c r="Y135" i="3" s="1"/>
  <c r="P135" i="3"/>
  <c r="M135" i="3"/>
  <c r="M134" i="3"/>
  <c r="Q133" i="3"/>
  <c r="Y133" i="3" s="1"/>
  <c r="P133" i="3"/>
  <c r="M133" i="3"/>
  <c r="Y132" i="3"/>
  <c r="Q132" i="3"/>
  <c r="S132" i="3" s="1"/>
  <c r="P132" i="3"/>
  <c r="M132" i="3"/>
  <c r="M131" i="3"/>
  <c r="Q131" i="3" s="1"/>
  <c r="Y131" i="3" s="1"/>
  <c r="Q130" i="3"/>
  <c r="M130" i="3"/>
  <c r="P130" i="3" s="1"/>
  <c r="S129" i="3"/>
  <c r="Q129" i="3"/>
  <c r="Y129" i="3" s="1"/>
  <c r="P129" i="3"/>
  <c r="M129" i="3"/>
  <c r="M128" i="3"/>
  <c r="Q127" i="3"/>
  <c r="Y127" i="3" s="1"/>
  <c r="P127" i="3"/>
  <c r="M127" i="3"/>
  <c r="Y126" i="3"/>
  <c r="Q126" i="3"/>
  <c r="S126" i="3" s="1"/>
  <c r="P126" i="3"/>
  <c r="M126" i="3"/>
  <c r="M125" i="3"/>
  <c r="Q125" i="3" s="1"/>
  <c r="Y125" i="3" s="1"/>
  <c r="Q124" i="3"/>
  <c r="M124" i="3"/>
  <c r="P124" i="3" s="1"/>
  <c r="S123" i="3"/>
  <c r="Q123" i="3"/>
  <c r="Y123" i="3" s="1"/>
  <c r="P123" i="3"/>
  <c r="M123" i="3"/>
  <c r="M122" i="3"/>
  <c r="Q121" i="3"/>
  <c r="Y121" i="3" s="1"/>
  <c r="P121" i="3"/>
  <c r="M121" i="3"/>
  <c r="Y120" i="3"/>
  <c r="Q120" i="3"/>
  <c r="S120" i="3" s="1"/>
  <c r="P120" i="3"/>
  <c r="M120" i="3"/>
  <c r="M119" i="3"/>
  <c r="Q119" i="3" s="1"/>
  <c r="Y119" i="3" s="1"/>
  <c r="Q118" i="3"/>
  <c r="M118" i="3"/>
  <c r="P118" i="3" s="1"/>
  <c r="S117" i="3"/>
  <c r="Q117" i="3"/>
  <c r="Y117" i="3" s="1"/>
  <c r="P117" i="3"/>
  <c r="M117" i="3"/>
  <c r="S116" i="3"/>
  <c r="Q116" i="3"/>
  <c r="Y116" i="3" s="1"/>
  <c r="M116" i="3"/>
  <c r="P116" i="3" s="1"/>
  <c r="Q115" i="3"/>
  <c r="Y115" i="3" s="1"/>
  <c r="P115" i="3"/>
  <c r="M115" i="3"/>
  <c r="M114" i="3"/>
  <c r="Q114" i="3" s="1"/>
  <c r="P113" i="3"/>
  <c r="M113" i="3"/>
  <c r="Q113" i="3" s="1"/>
  <c r="Y113" i="3" s="1"/>
  <c r="M112" i="3"/>
  <c r="P112" i="3" s="1"/>
  <c r="P111" i="3"/>
  <c r="M111" i="3"/>
  <c r="Q111" i="3" s="1"/>
  <c r="Q110" i="3"/>
  <c r="Y110" i="3" s="1"/>
  <c r="M110" i="3"/>
  <c r="P110" i="3" s="1"/>
  <c r="Q109" i="3"/>
  <c r="Y109" i="3" s="1"/>
  <c r="P109" i="3"/>
  <c r="M109" i="3"/>
  <c r="M108" i="3"/>
  <c r="Q108" i="3" s="1"/>
  <c r="M107" i="3"/>
  <c r="Q107" i="3" s="1"/>
  <c r="Y107" i="3" s="1"/>
  <c r="M106" i="3"/>
  <c r="P106" i="3" s="1"/>
  <c r="Q105" i="3"/>
  <c r="Y105" i="3" s="1"/>
  <c r="P105" i="3"/>
  <c r="M105" i="3"/>
  <c r="M104" i="3"/>
  <c r="P104" i="3" s="1"/>
  <c r="S103" i="3"/>
  <c r="Q103" i="3"/>
  <c r="Y103" i="3" s="1"/>
  <c r="P103" i="3"/>
  <c r="M103" i="3"/>
  <c r="Q102" i="3"/>
  <c r="S102" i="3" s="1"/>
  <c r="P102" i="3"/>
  <c r="M102" i="3"/>
  <c r="P101" i="3"/>
  <c r="M101" i="3"/>
  <c r="Q101" i="3" s="1"/>
  <c r="Y101" i="3" s="1"/>
  <c r="M100" i="3"/>
  <c r="P100" i="3" s="1"/>
  <c r="P99" i="3"/>
  <c r="M99" i="3"/>
  <c r="Q99" i="3" s="1"/>
  <c r="M98" i="3"/>
  <c r="P98" i="3" s="1"/>
  <c r="M97" i="3"/>
  <c r="Q97" i="3" s="1"/>
  <c r="P96" i="3"/>
  <c r="M96" i="3"/>
  <c r="Q96" i="3" s="1"/>
  <c r="M95" i="3"/>
  <c r="Q95" i="3" s="1"/>
  <c r="Y95" i="3" s="1"/>
  <c r="Q94" i="3"/>
  <c r="S94" i="3" s="1"/>
  <c r="M94" i="3"/>
  <c r="P94" i="3" s="1"/>
  <c r="S93" i="3"/>
  <c r="Q93" i="3"/>
  <c r="Y93" i="3" s="1"/>
  <c r="P93" i="3"/>
  <c r="M93" i="3"/>
  <c r="Q92" i="3"/>
  <c r="Y92" i="3" s="1"/>
  <c r="M92" i="3"/>
  <c r="P92" i="3" s="1"/>
  <c r="M91" i="3"/>
  <c r="Q91" i="3" s="1"/>
  <c r="Y91" i="3" s="1"/>
  <c r="M90" i="3"/>
  <c r="Q90" i="3" s="1"/>
  <c r="M89" i="3"/>
  <c r="Q89" i="3" s="1"/>
  <c r="Y89" i="3" s="1"/>
  <c r="M88" i="3"/>
  <c r="P88" i="3" s="1"/>
  <c r="M87" i="3"/>
  <c r="Q87" i="3" s="1"/>
  <c r="M86" i="3"/>
  <c r="P86" i="3" s="1"/>
  <c r="P85" i="3"/>
  <c r="M85" i="3"/>
  <c r="Q85" i="3" s="1"/>
  <c r="M84" i="3"/>
  <c r="Q84" i="3" s="1"/>
  <c r="S84" i="3" s="1"/>
  <c r="S83" i="3"/>
  <c r="P83" i="3"/>
  <c r="M83" i="3"/>
  <c r="Q83" i="3" s="1"/>
  <c r="Y83" i="3" s="1"/>
  <c r="Y82" i="3"/>
  <c r="Q82" i="3"/>
  <c r="S82" i="3" s="1"/>
  <c r="M82" i="3"/>
  <c r="P82" i="3" s="1"/>
  <c r="S81" i="3"/>
  <c r="Q81" i="3"/>
  <c r="Y81" i="3" s="1"/>
  <c r="P81" i="3"/>
  <c r="M81" i="3"/>
  <c r="S80" i="3"/>
  <c r="Q80" i="3"/>
  <c r="Y80" i="3" s="1"/>
  <c r="M80" i="3"/>
  <c r="P80" i="3" s="1"/>
  <c r="Q79" i="3"/>
  <c r="Y79" i="3" s="1"/>
  <c r="P79" i="3"/>
  <c r="M79" i="3"/>
  <c r="M78" i="3"/>
  <c r="Q78" i="3" s="1"/>
  <c r="P77" i="3"/>
  <c r="M77" i="3"/>
  <c r="Q77" i="3" s="1"/>
  <c r="Y77" i="3" s="1"/>
  <c r="M76" i="3"/>
  <c r="P76" i="3" s="1"/>
  <c r="P75" i="3"/>
  <c r="M75" i="3"/>
  <c r="Q75" i="3" s="1"/>
  <c r="Q74" i="3"/>
  <c r="Y74" i="3" s="1"/>
  <c r="M74" i="3"/>
  <c r="P74" i="3" s="1"/>
  <c r="Q73" i="3"/>
  <c r="Y73" i="3" s="1"/>
  <c r="P73" i="3"/>
  <c r="M73" i="3"/>
  <c r="M72" i="3"/>
  <c r="Q72" i="3" s="1"/>
  <c r="M71" i="3"/>
  <c r="Q71" i="3" s="1"/>
  <c r="Y71" i="3" s="1"/>
  <c r="M70" i="3"/>
  <c r="P70" i="3" s="1"/>
  <c r="Q69" i="3"/>
  <c r="Y69" i="3" s="1"/>
  <c r="P69" i="3"/>
  <c r="M69" i="3"/>
  <c r="M68" i="3"/>
  <c r="P68" i="3" s="1"/>
  <c r="S67" i="3"/>
  <c r="Q67" i="3"/>
  <c r="Y67" i="3" s="1"/>
  <c r="P67" i="3"/>
  <c r="M67" i="3"/>
  <c r="Q66" i="3"/>
  <c r="S66" i="3" s="1"/>
  <c r="P66" i="3"/>
  <c r="M66" i="3"/>
  <c r="M65" i="3"/>
  <c r="Q65" i="3" s="1"/>
  <c r="Y65" i="3" s="1"/>
  <c r="Q64" i="3"/>
  <c r="Y64" i="3" s="1"/>
  <c r="M64" i="3"/>
  <c r="P64" i="3" s="1"/>
  <c r="P63" i="3"/>
  <c r="M63" i="3"/>
  <c r="Q63" i="3" s="1"/>
  <c r="M62" i="3"/>
  <c r="Q62" i="3" s="1"/>
  <c r="Y62" i="3" s="1"/>
  <c r="M61" i="3"/>
  <c r="Q61" i="3" s="1"/>
  <c r="P60" i="3"/>
  <c r="M60" i="3"/>
  <c r="Q60" i="3" s="1"/>
  <c r="Y59" i="3"/>
  <c r="S59" i="3"/>
  <c r="P59" i="3"/>
  <c r="M59" i="3"/>
  <c r="Q59" i="3" s="1"/>
  <c r="M58" i="3"/>
  <c r="P58" i="3" s="1"/>
  <c r="Q57" i="3"/>
  <c r="Y57" i="3" s="1"/>
  <c r="P57" i="3"/>
  <c r="M57" i="3"/>
  <c r="P56" i="3"/>
  <c r="M56" i="3"/>
  <c r="Q56" i="3" s="1"/>
  <c r="M55" i="3"/>
  <c r="Q55" i="3" s="1"/>
  <c r="Y55" i="3" s="1"/>
  <c r="M54" i="3"/>
  <c r="Q54" i="3" s="1"/>
  <c r="P53" i="3"/>
  <c r="M53" i="3"/>
  <c r="Q53" i="3" s="1"/>
  <c r="Y53" i="3" s="1"/>
  <c r="S52" i="3"/>
  <c r="Q52" i="3"/>
  <c r="Y52" i="3" s="1"/>
  <c r="M52" i="3"/>
  <c r="P52" i="3" s="1"/>
  <c r="S51" i="3"/>
  <c r="Q51" i="3"/>
  <c r="Y51" i="3" s="1"/>
  <c r="P51" i="3"/>
  <c r="M51" i="3"/>
  <c r="M50" i="3"/>
  <c r="Q50" i="3" s="1"/>
  <c r="P49" i="3"/>
  <c r="M49" i="3"/>
  <c r="Q49" i="3" s="1"/>
  <c r="P48" i="3"/>
  <c r="M48" i="3"/>
  <c r="Q48" i="3" s="1"/>
  <c r="S48" i="3" s="1"/>
  <c r="P47" i="3"/>
  <c r="M47" i="3"/>
  <c r="Q47" i="3" s="1"/>
  <c r="M46" i="3"/>
  <c r="Q46" i="3" s="1"/>
  <c r="Q45" i="3"/>
  <c r="Y45" i="3" s="1"/>
  <c r="P45" i="3"/>
  <c r="M45" i="3"/>
  <c r="P44" i="3"/>
  <c r="M44" i="3"/>
  <c r="Q44" i="3" s="1"/>
  <c r="M43" i="3"/>
  <c r="Q43" i="3" s="1"/>
  <c r="P42" i="3"/>
  <c r="M42" i="3"/>
  <c r="Q42" i="3" s="1"/>
  <c r="Y42" i="3" s="1"/>
  <c r="P41" i="3"/>
  <c r="M41" i="3"/>
  <c r="Q41" i="3" s="1"/>
  <c r="M40" i="3"/>
  <c r="Q40" i="3" s="1"/>
  <c r="Q39" i="3"/>
  <c r="Y39" i="3" s="1"/>
  <c r="P39" i="3"/>
  <c r="M39" i="3"/>
  <c r="P38" i="3"/>
  <c r="M38" i="3"/>
  <c r="Q38" i="3" s="1"/>
  <c r="M37" i="3"/>
  <c r="Q37" i="3" s="1"/>
  <c r="P36" i="3"/>
  <c r="M36" i="3"/>
  <c r="Q36" i="3" s="1"/>
  <c r="Y36" i="3" s="1"/>
  <c r="P35" i="3"/>
  <c r="M35" i="3"/>
  <c r="Q35" i="3" s="1"/>
  <c r="M34" i="3"/>
  <c r="Q34" i="3" s="1"/>
  <c r="Q33" i="3"/>
  <c r="Y33" i="3" s="1"/>
  <c r="P33" i="3"/>
  <c r="M33" i="3"/>
  <c r="P32" i="3"/>
  <c r="M32" i="3"/>
  <c r="Q32" i="3" s="1"/>
  <c r="M31" i="3"/>
  <c r="Q31" i="3" s="1"/>
  <c r="P30" i="3"/>
  <c r="M30" i="3"/>
  <c r="Q30" i="3" s="1"/>
  <c r="Y30" i="3" s="1"/>
  <c r="P29" i="3"/>
  <c r="M29" i="3"/>
  <c r="Q29" i="3" s="1"/>
  <c r="M28" i="3"/>
  <c r="Q28" i="3" s="1"/>
  <c r="Q27" i="3"/>
  <c r="Y27" i="3" s="1"/>
  <c r="P27" i="3"/>
  <c r="M27" i="3"/>
  <c r="P26" i="3"/>
  <c r="M26" i="3"/>
  <c r="Q26" i="3" s="1"/>
  <c r="M25" i="3"/>
  <c r="Q25" i="3" s="1"/>
  <c r="P24" i="3"/>
  <c r="M24" i="3"/>
  <c r="Q24" i="3" s="1"/>
  <c r="Y24" i="3" s="1"/>
  <c r="P23" i="3"/>
  <c r="M23" i="3"/>
  <c r="Q23" i="3" s="1"/>
  <c r="M22" i="3"/>
  <c r="Q22" i="3" s="1"/>
  <c r="Q21" i="3"/>
  <c r="Y21" i="3" s="1"/>
  <c r="P21" i="3"/>
  <c r="M21" i="3"/>
  <c r="P20" i="3"/>
  <c r="M20" i="3"/>
  <c r="Q20" i="3" s="1"/>
  <c r="M19" i="3"/>
  <c r="Q19" i="3" s="1"/>
  <c r="P18" i="3"/>
  <c r="M18" i="3"/>
  <c r="Q18" i="3" s="1"/>
  <c r="Y18" i="3" s="1"/>
  <c r="P17" i="3"/>
  <c r="M17" i="3"/>
  <c r="Q17" i="3" s="1"/>
  <c r="M16" i="3"/>
  <c r="Q16" i="3" s="1"/>
  <c r="Q15" i="3"/>
  <c r="Y15" i="3" s="1"/>
  <c r="P15" i="3"/>
  <c r="M15" i="3"/>
  <c r="P14" i="3"/>
  <c r="M14" i="3"/>
  <c r="Q14" i="3" s="1"/>
  <c r="M13" i="3"/>
  <c r="Q13" i="3" s="1"/>
  <c r="P12" i="3"/>
  <c r="M12" i="3"/>
  <c r="Q12" i="3" s="1"/>
  <c r="Y12" i="3" s="1"/>
  <c r="P11" i="3"/>
  <c r="M11" i="3"/>
  <c r="Q11" i="3" s="1"/>
  <c r="N4" i="3"/>
  <c r="B7" i="4" s="1"/>
  <c r="J3" i="3"/>
  <c r="H3" i="3"/>
  <c r="F3" i="3"/>
  <c r="B6" i="4" s="1"/>
  <c r="D3" i="3"/>
  <c r="B5" i="4" s="1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7" i="2"/>
  <c r="I16" i="2"/>
  <c r="H16" i="2"/>
  <c r="I15" i="2"/>
  <c r="H15" i="2"/>
  <c r="I14" i="2"/>
  <c r="H14" i="2"/>
  <c r="I13" i="2"/>
  <c r="H13" i="2"/>
  <c r="I12" i="2"/>
  <c r="H12" i="2"/>
  <c r="I11" i="2"/>
  <c r="H11" i="2"/>
  <c r="I10" i="2"/>
  <c r="H10" i="2"/>
  <c r="I9" i="2"/>
  <c r="H9" i="2"/>
  <c r="I8" i="2"/>
  <c r="H8" i="2"/>
  <c r="I7" i="2"/>
  <c r="H7" i="2"/>
  <c r="I6" i="2"/>
  <c r="H6" i="2"/>
  <c r="Y97" i="3" l="1"/>
  <c r="S97" i="3"/>
  <c r="Y87" i="3"/>
  <c r="S87" i="3"/>
  <c r="Y85" i="3"/>
  <c r="S85" i="3"/>
  <c r="Y63" i="3"/>
  <c r="S63" i="3"/>
  <c r="S75" i="3"/>
  <c r="Y75" i="3"/>
  <c r="S99" i="3"/>
  <c r="Y99" i="3"/>
  <c r="S111" i="3"/>
  <c r="Y111" i="3"/>
  <c r="Y157" i="3"/>
  <c r="S157" i="3"/>
  <c r="K20" i="4"/>
  <c r="K21" i="4"/>
  <c r="K27" i="4"/>
  <c r="T4" i="3"/>
  <c r="B9" i="4" s="1"/>
  <c r="P55" i="3"/>
  <c r="P62" i="3"/>
  <c r="S69" i="3"/>
  <c r="Q76" i="3"/>
  <c r="S76" i="3" s="1"/>
  <c r="P78" i="3"/>
  <c r="S79" i="3"/>
  <c r="P84" i="3"/>
  <c r="P87" i="3"/>
  <c r="P91" i="3"/>
  <c r="P95" i="3"/>
  <c r="P97" i="3"/>
  <c r="Q98" i="3"/>
  <c r="Q100" i="3"/>
  <c r="S101" i="3"/>
  <c r="S105" i="3"/>
  <c r="Q112" i="3"/>
  <c r="S112" i="3" s="1"/>
  <c r="P114" i="3"/>
  <c r="S115" i="3"/>
  <c r="P156" i="3"/>
  <c r="P159" i="3"/>
  <c r="I14" i="4"/>
  <c r="J15" i="4"/>
  <c r="K16" i="4"/>
  <c r="K17" i="4"/>
  <c r="I22" i="4"/>
  <c r="K23" i="4"/>
  <c r="K14" i="4"/>
  <c r="K15" i="4"/>
  <c r="I20" i="4"/>
  <c r="J21" i="4"/>
  <c r="K22" i="4"/>
  <c r="J27" i="4"/>
  <c r="I28" i="4"/>
  <c r="T4" i="5"/>
  <c r="V4" i="5"/>
  <c r="Y50" i="3"/>
  <c r="S50" i="3"/>
  <c r="S60" i="3"/>
  <c r="Y60" i="3"/>
  <c r="S90" i="3"/>
  <c r="Y90" i="3"/>
  <c r="S78" i="3"/>
  <c r="Y78" i="3"/>
  <c r="S114" i="3"/>
  <c r="Y114" i="3"/>
  <c r="S56" i="3"/>
  <c r="Y56" i="3"/>
  <c r="Y61" i="3"/>
  <c r="S61" i="3"/>
  <c r="S108" i="3"/>
  <c r="Y108" i="3"/>
  <c r="S13" i="3"/>
  <c r="Y13" i="3"/>
  <c r="S16" i="3"/>
  <c r="Y16" i="3"/>
  <c r="S19" i="3"/>
  <c r="Y19" i="3"/>
  <c r="S22" i="3"/>
  <c r="Y22" i="3"/>
  <c r="S25" i="3"/>
  <c r="Y25" i="3"/>
  <c r="Y28" i="3"/>
  <c r="S28" i="3"/>
  <c r="S31" i="3"/>
  <c r="Y31" i="3"/>
  <c r="Y34" i="3"/>
  <c r="S34" i="3"/>
  <c r="S37" i="3"/>
  <c r="Y37" i="3"/>
  <c r="Y40" i="3"/>
  <c r="S40" i="3"/>
  <c r="S43" i="3"/>
  <c r="Y43" i="3"/>
  <c r="Y46" i="3"/>
  <c r="S46" i="3"/>
  <c r="Y49" i="3"/>
  <c r="S49" i="3"/>
  <c r="S96" i="3"/>
  <c r="Y96" i="3"/>
  <c r="Y11" i="3"/>
  <c r="S11" i="3"/>
  <c r="S14" i="3"/>
  <c r="Y14" i="3"/>
  <c r="Y17" i="3"/>
  <c r="S17" i="3"/>
  <c r="S20" i="3"/>
  <c r="Y20" i="3"/>
  <c r="Y23" i="3"/>
  <c r="S23" i="3"/>
  <c r="S26" i="3"/>
  <c r="Y26" i="3"/>
  <c r="Y29" i="3"/>
  <c r="S29" i="3"/>
  <c r="S32" i="3"/>
  <c r="Y32" i="3"/>
  <c r="Y35" i="3"/>
  <c r="S35" i="3"/>
  <c r="S38" i="3"/>
  <c r="Y38" i="3"/>
  <c r="Y41" i="3"/>
  <c r="S41" i="3"/>
  <c r="S44" i="3"/>
  <c r="Y44" i="3"/>
  <c r="Y47" i="3"/>
  <c r="S47" i="3"/>
  <c r="S54" i="3"/>
  <c r="Y54" i="3"/>
  <c r="S72" i="3"/>
  <c r="Y72" i="3"/>
  <c r="Y154" i="3"/>
  <c r="S154" i="3"/>
  <c r="K32" i="4"/>
  <c r="I32" i="4"/>
  <c r="S12" i="3"/>
  <c r="P16" i="3"/>
  <c r="S18" i="3"/>
  <c r="P22" i="3"/>
  <c r="S24" i="3"/>
  <c r="P28" i="3"/>
  <c r="S30" i="3"/>
  <c r="P34" i="3"/>
  <c r="S36" i="3"/>
  <c r="P40" i="3"/>
  <c r="S42" i="3"/>
  <c r="P46" i="3"/>
  <c r="Y48" i="3"/>
  <c r="P50" i="3"/>
  <c r="P54" i="3"/>
  <c r="S55" i="3"/>
  <c r="Q58" i="3"/>
  <c r="P61" i="3"/>
  <c r="S62" i="3"/>
  <c r="P65" i="3"/>
  <c r="Y66" i="3"/>
  <c r="Q68" i="3"/>
  <c r="P71" i="3"/>
  <c r="S74" i="3"/>
  <c r="S77" i="3"/>
  <c r="Q88" i="3"/>
  <c r="P90" i="3"/>
  <c r="S91" i="3"/>
  <c r="Y94" i="3"/>
  <c r="Y102" i="3"/>
  <c r="Q104" i="3"/>
  <c r="P107" i="3"/>
  <c r="S110" i="3"/>
  <c r="S113" i="3"/>
  <c r="S121" i="3"/>
  <c r="P125" i="3"/>
  <c r="S133" i="3"/>
  <c r="P137" i="3"/>
  <c r="S145" i="3"/>
  <c r="P149" i="3"/>
  <c r="Y156" i="3"/>
  <c r="Q160" i="3"/>
  <c r="K29" i="4"/>
  <c r="I29" i="4"/>
  <c r="S65" i="3"/>
  <c r="S71" i="3"/>
  <c r="S107" i="3"/>
  <c r="Y118" i="3"/>
  <c r="S118" i="3"/>
  <c r="Q122" i="3"/>
  <c r="P122" i="3"/>
  <c r="S125" i="3"/>
  <c r="Y130" i="3"/>
  <c r="S130" i="3"/>
  <c r="Q134" i="3"/>
  <c r="P134" i="3"/>
  <c r="S137" i="3"/>
  <c r="Y142" i="3"/>
  <c r="S142" i="3"/>
  <c r="Q146" i="3"/>
  <c r="P146" i="3"/>
  <c r="S149" i="3"/>
  <c r="K26" i="4"/>
  <c r="I26" i="4"/>
  <c r="J29" i="4"/>
  <c r="J32" i="4"/>
  <c r="V4" i="3"/>
  <c r="B10" i="4" s="1"/>
  <c r="P13" i="3"/>
  <c r="S15" i="3"/>
  <c r="P19" i="3"/>
  <c r="S21" i="3"/>
  <c r="P25" i="3"/>
  <c r="S27" i="3"/>
  <c r="P31" i="3"/>
  <c r="S33" i="3"/>
  <c r="P37" i="3"/>
  <c r="S39" i="3"/>
  <c r="P43" i="3"/>
  <c r="S45" i="3"/>
  <c r="S53" i="3"/>
  <c r="S57" i="3"/>
  <c r="S64" i="3"/>
  <c r="Q70" i="3"/>
  <c r="P72" i="3"/>
  <c r="S73" i="3"/>
  <c r="Y84" i="3"/>
  <c r="Q86" i="3"/>
  <c r="P89" i="3"/>
  <c r="S92" i="3"/>
  <c r="S95" i="3"/>
  <c r="Q106" i="3"/>
  <c r="P108" i="3"/>
  <c r="S109" i="3"/>
  <c r="Y112" i="3"/>
  <c r="P119" i="3"/>
  <c r="S127" i="3"/>
  <c r="P131" i="3"/>
  <c r="S139" i="3"/>
  <c r="P143" i="3"/>
  <c r="S151" i="3"/>
  <c r="Y153" i="3"/>
  <c r="J26" i="4"/>
  <c r="U4" i="5"/>
  <c r="W4" i="5" s="1"/>
  <c r="Q158" i="3"/>
  <c r="P158" i="3"/>
  <c r="S89" i="3"/>
  <c r="S119" i="3"/>
  <c r="Y124" i="3"/>
  <c r="S124" i="3"/>
  <c r="Q128" i="3"/>
  <c r="P128" i="3"/>
  <c r="S131" i="3"/>
  <c r="Y136" i="3"/>
  <c r="S136" i="3"/>
  <c r="Q140" i="3"/>
  <c r="P140" i="3"/>
  <c r="S143" i="3"/>
  <c r="Y148" i="3"/>
  <c r="S148" i="3"/>
  <c r="Q152" i="3"/>
  <c r="P152" i="3"/>
  <c r="Y159" i="3"/>
  <c r="I23" i="4"/>
  <c r="J28" i="4"/>
  <c r="Y76" i="3" l="1"/>
  <c r="Y98" i="3"/>
  <c r="S98" i="3"/>
  <c r="S100" i="3"/>
  <c r="Y100" i="3"/>
  <c r="S70" i="3"/>
  <c r="Y70" i="3"/>
  <c r="Y58" i="3"/>
  <c r="S58" i="3"/>
  <c r="S86" i="3"/>
  <c r="Y86" i="3"/>
  <c r="Y68" i="3"/>
  <c r="S68" i="3"/>
  <c r="Y158" i="3"/>
  <c r="S158" i="3"/>
  <c r="S140" i="3"/>
  <c r="Y140" i="3"/>
  <c r="S106" i="3"/>
  <c r="Y106" i="3"/>
  <c r="Y122" i="3"/>
  <c r="S122" i="3"/>
  <c r="S88" i="3"/>
  <c r="Y88" i="3"/>
  <c r="L4" i="3"/>
  <c r="R4" i="3" s="1"/>
  <c r="Y152" i="3"/>
  <c r="S152" i="3"/>
  <c r="Y134" i="3"/>
  <c r="S134" i="3"/>
  <c r="Y104" i="3"/>
  <c r="S104" i="3"/>
  <c r="S128" i="3"/>
  <c r="Y128" i="3"/>
  <c r="Y146" i="3"/>
  <c r="S146" i="3"/>
  <c r="Y160" i="3"/>
  <c r="S160" i="3"/>
  <c r="P4" i="3" l="1"/>
  <c r="B8" i="4" s="1"/>
</calcChain>
</file>

<file path=xl/sharedStrings.xml><?xml version="1.0" encoding="utf-8"?>
<sst xmlns="http://schemas.openxmlformats.org/spreadsheetml/2006/main" count="194" uniqueCount="143">
  <si>
    <t>Finalità del file</t>
  </si>
  <si>
    <t>Le quote, le percentuali e la ripartizione delle voci di costo hanno valore programmatorio in sede di candidatura e costituiscono base di lavoro per la costruzione del Piano economico-finanziario definitivo di progetto. Il Piano economico-finanziario definitivo dovrà essere elaborato a partire dal presente modello e sarà validato in sede di co-progettazione esecutiva, recepito nella Convenzione e adeguato alle eventuali istruzioni dell’Amministrazione procedente e/o dell’Autorità di Gestione.</t>
  </si>
  <si>
    <t>Le celle gialle sono da compilare. Le celle azzurre contengono formule. Non inserire spese non previste dall’Allegato C e non inserire lavori, ristrutturazioni, adeguamenti strutturali, manutenzioni straordinarie o opere edilizie.</t>
  </si>
  <si>
    <t>Struttura del file</t>
  </si>
  <si>
    <t>Foglio</t>
  </si>
  <si>
    <t>Da compilare</t>
  </si>
  <si>
    <t>Descrizione</t>
  </si>
  <si>
    <t>Elenco_partner</t>
  </si>
  <si>
    <t>Sì</t>
  </si>
  <si>
    <t>Anagrafica degli ETS/partner e soggetti che sostengono spese o mettono a disposizione compartecipazione.</t>
  </si>
  <si>
    <t>Piano economico-finanziario analitico, con righe di costo e partner che sostiene la spesa.</t>
  </si>
  <si>
    <t>Riepilogo_PEF</t>
  </si>
  <si>
    <t>Automatico</t>
  </si>
  <si>
    <t>Riepilogo per macrovoce, partner e tipologia di copertura.</t>
  </si>
  <si>
    <t>Cronoprogramma attuativo e finanziario, con attività, trimestri, partner responsabili, output e budget.</t>
  </si>
  <si>
    <t>ELENCO PARTNER / SOGGETTI CHE SOSTENGONO SPESE O COMPARTECIPAZIONE</t>
  </si>
  <si>
    <t>N.</t>
  </si>
  <si>
    <t>Denominazione ETS/Partner</t>
  </si>
  <si>
    <t>Ruolo</t>
  </si>
  <si>
    <t>Codice fiscale/P.IVA</t>
  </si>
  <si>
    <t>Referente</t>
  </si>
  <si>
    <t>E-mail</t>
  </si>
  <si>
    <t>Tipologia apporto</t>
  </si>
  <si>
    <t>Spesa a contributo (€)</t>
  </si>
  <si>
    <t>Compartecipazione (€)</t>
  </si>
  <si>
    <t>Note</t>
  </si>
  <si>
    <t>Avviso di riferimento</t>
  </si>
  <si>
    <t>CUP</t>
  </si>
  <si>
    <t>Massimale contributo ETS/ATS</t>
  </si>
  <si>
    <t>Sotto-massimale co-progettazione</t>
  </si>
  <si>
    <t>Sotto-massimale servizi strumentali</t>
  </si>
  <si>
    <t>Totale costo ammissibile</t>
  </si>
  <si>
    <t>Totale contributo richiesto</t>
  </si>
  <si>
    <t>Totale compartecipazione</t>
  </si>
  <si>
    <t>% contribuzione su totale</t>
  </si>
  <si>
    <t>Residuo massimale</t>
  </si>
  <si>
    <t>Alert</t>
  </si>
  <si>
    <t>Selezionare dal menu</t>
  </si>
  <si>
    <t>automatico</t>
  </si>
  <si>
    <t>Codice attività/WP</t>
  </si>
  <si>
    <t>Titolo attività / WP</t>
  </si>
  <si>
    <t>Ambito / linea progettuale</t>
  </si>
  <si>
    <t>Macrovoce spesa Allegato C</t>
  </si>
  <si>
    <t>Descrizione analitica costo/prestazione</t>
  </si>
  <si>
    <t>ETS/Partner che sostiene la spesa</t>
  </si>
  <si>
    <t>Ruolo del soggetto</t>
  </si>
  <si>
    <t>Modalità imputazione</t>
  </si>
  <si>
    <t>Unità misura</t>
  </si>
  <si>
    <t>Quantità</t>
  </si>
  <si>
    <t>Costo unitario netto</t>
  </si>
  <si>
    <t>Imponibile</t>
  </si>
  <si>
    <t>Aliquota IVA</t>
  </si>
  <si>
    <t>% IVA non recuperabile</t>
  </si>
  <si>
    <t>IVA ammissibile</t>
  </si>
  <si>
    <t>Quota contributo richiesta</t>
  </si>
  <si>
    <t>Quota compartecipazione</t>
  </si>
  <si>
    <t>Fonte compartecipazione</t>
  </si>
  <si>
    <t>Trimestre avvio</t>
  </si>
  <si>
    <t>Trimestre fine</t>
  </si>
  <si>
    <t>Documento/giustificativo previsto</t>
  </si>
  <si>
    <t>Note ammissibilità</t>
  </si>
  <si>
    <t>Controllo</t>
  </si>
  <si>
    <t>RIEPILOGO AUTOMATICO DEL PIANO ECONOMICO-FINANZIARIO</t>
  </si>
  <si>
    <t>Indicatori complessivi</t>
  </si>
  <si>
    <t>Avviso selezionato</t>
  </si>
  <si>
    <t>Massimale ETS/ATS</t>
  </si>
  <si>
    <t>Esito controllo</t>
  </si>
  <si>
    <t>Riepilogo per macrovoce Allegato C</t>
  </si>
  <si>
    <t>Riepilogo per partner/soggetto che sostiene la spesa</t>
  </si>
  <si>
    <t>Macrovoce</t>
  </si>
  <si>
    <t>Costo ammissibile</t>
  </si>
  <si>
    <t>Contributo richiesto</t>
  </si>
  <si>
    <t>Compartecipazione</t>
  </si>
  <si>
    <t>% su contributo</t>
  </si>
  <si>
    <t>Partner</t>
  </si>
  <si>
    <t>A. Personale interno</t>
  </si>
  <si>
    <t>B. Collaborazioni professionali / incarichi esterni</t>
  </si>
  <si>
    <t>C. Acquisto di servizi</t>
  </si>
  <si>
    <t>D. Materiali di consumo e beni strumentali leggeri</t>
  </si>
  <si>
    <t>E. Noleggi, licenze, piattaforme e strumenti digitali</t>
  </si>
  <si>
    <t>F. Comunicazione, informazione e pubblicità</t>
  </si>
  <si>
    <t>G. Sedi, spazi, logistica e assicurazioni</t>
  </si>
  <si>
    <t>H. Mobilità, trasporti e missioni</t>
  </si>
  <si>
    <t>I. Spese amministrative e di gestione</t>
  </si>
  <si>
    <t>J. Costi indiretti, se ammessi</t>
  </si>
  <si>
    <t>K. Servizi strumentali correlati (solo Ospitalità Diffusa)</t>
  </si>
  <si>
    <t>Totale budget collegato</t>
  </si>
  <si>
    <t>Totale contributo</t>
  </si>
  <si>
    <t>Titolo attività</t>
  </si>
  <si>
    <t>Descrizione sintetica</t>
  </si>
  <si>
    <t>Partner responsabile</t>
  </si>
  <si>
    <t>Partner che sostiene la spesa prevalente</t>
  </si>
  <si>
    <t>Destinatari/target</t>
  </si>
  <si>
    <t>Output/deliverable</t>
  </si>
  <si>
    <t>Indicatore fisico/procedurale</t>
  </si>
  <si>
    <t>2026-T3</t>
  </si>
  <si>
    <t>2026-T4</t>
  </si>
  <si>
    <t>2027-T1</t>
  </si>
  <si>
    <t>2027-T2</t>
  </si>
  <si>
    <t>2027-T3</t>
  </si>
  <si>
    <t>2027-T4</t>
  </si>
  <si>
    <t>2028-T1</t>
  </si>
  <si>
    <t>2028-T2</t>
  </si>
  <si>
    <t>2028-T3</t>
  </si>
  <si>
    <t>2028-T4</t>
  </si>
  <si>
    <t>Quota contributo</t>
  </si>
  <si>
    <t>Note/criticità</t>
  </si>
  <si>
    <t>Avviso</t>
  </si>
  <si>
    <t>Sotto-massimale coprogrammazione</t>
  </si>
  <si>
    <t>Ruolo soggetto</t>
  </si>
  <si>
    <t>Trimestre</t>
  </si>
  <si>
    <t>Tipologia copertura</t>
  </si>
  <si>
    <t>Città Culturale e Digitale</t>
  </si>
  <si>
    <t>C89I24000160006</t>
  </si>
  <si>
    <t>Diretta</t>
  </si>
  <si>
    <t>ETS mandatario/capofila</t>
  </si>
  <si>
    <t>2026-T1</t>
  </si>
  <si>
    <t>Welfare di Comunità</t>
  </si>
  <si>
    <t>C89I24000170006</t>
  </si>
  <si>
    <t>Pro quota</t>
  </si>
  <si>
    <t>ETS mandante/partner</t>
  </si>
  <si>
    <t>2026-T2</t>
  </si>
  <si>
    <t>Compartecipazione finanziaria</t>
  </si>
  <si>
    <t>Ospitalità Diffusa</t>
  </si>
  <si>
    <t>C89G24000020006</t>
  </si>
  <si>
    <t>Partner sostenitore</t>
  </si>
  <si>
    <t>Compartecipazione non finanziaria valorizzata</t>
  </si>
  <si>
    <t>Mista</t>
  </si>
  <si>
    <t>Soggetto esterno/fornitore</t>
  </si>
  <si>
    <t>Altro</t>
  </si>
  <si>
    <t>Il presente file è un modello compilabile da allegare alla domanda di partecipazione dell’ETS/ATS.</t>
  </si>
  <si>
    <t>L’Allegato 9 deve essere compilato per costruire il Piano economico-finanziario della proposta, indicando per ciascuna voce il partner/ETS che sostiene la spesa, la categoria di spesa, l’attività collegata, l’importo richiesto a contributo e l’eventuale quota di compartecipazione.</t>
  </si>
  <si>
    <t>Allegato 9 - PEF</t>
  </si>
  <si>
    <t>L’Allegato 10 deve essere compilato per costruire il cronoprogramma operativo e finanziario, collegando attività, trimestri, soggetti responsabili, output e budget.</t>
  </si>
  <si>
    <t>Allegato 10 - Cronoprogramma</t>
  </si>
  <si>
    <t xml:space="preserve">Disclaimer: 
Il presente file, contenente l’Allegato 9 e l’Allegato 10, deve essere compilato e sottoscritto dall’ETS/ATS ai fini della predisposizione del Piano economico-finanziario e del cronoprogramma attuativo della proposta progettuale.
Le quote, le percentuali, la ripartizione delle voci di costo, nonché la distribuzione temporale delle attività e della spesa, hanno valore programmatorio e costituiscono base di lavoro per la definizione del Piano economico-finanziario definitivo e del Cronoprogramma definitivo di progetto.
Il Piano economico-finanziario definitivo e il Cronoprogramma definitivo saranno validati in sede di co-progettazione esecutiva, recepiti nella Convenzione e adeguati alle eventuali istruzioni dell’Amministrazione procedente e/o dell’Autorità di Gestione.
</t>
  </si>
  <si>
    <t>ALLEGATO 9 – PIANO ECONOMICO-FINANZIARIO DELLA PROPOSTA ETS/ATS</t>
  </si>
  <si>
    <t>ALLEGATO 10 – CRONOPROGRAMMA ATTUATIVO E FINANZIARIO DELLA PROPOSTA ETS/ATS</t>
  </si>
  <si>
    <t>ALLEGATI 9 e 10 – Modelli compilabili per ETS/ATS</t>
  </si>
  <si>
    <t>Il presente modello costituisce l’Allegato 10 da compilare e sottoscrivere da parte dell’ETS/ATS. Inserire le attività/WP, il soggetto responsabile, i trimestri di realizzazione, gli output previsti e il budget collegato. Il budget può essere richiamato dall’Allegato 9 mediante il codice attività/WP.</t>
  </si>
  <si>
    <t>Il presente modello costituisce l’Allegato 9 da compilare e sottoscrivere da parte dell’ETS/ATS. Ogni riga deve indicare il partner che sostiene la spesa, l’attività collegata, la categoria di spesa, l’importo richiesto a contributo e l’eventuale quota di compartecipazione. Le celle gialle sono compilabili; le celle azzurre sono calcolate.</t>
  </si>
  <si>
    <t>Compilare l’elenco dei soggetti partecipanti all’ETS/ATS o comunque rilevanti ai fini del sostenimento delle spese e della compartecipazione. I nominativi saranno richiamabili nei menu a tendina dell’Allegato 9 e dell’Allegato 10.</t>
  </si>
  <si>
    <t>Budget da Allegato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</si>
</sst>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€\ #,##0.00"/>
  </numFmts>
  <fonts count="14">
    <font>
      <sz val="11"/>
      <name val="Carlito"/>
    </font>
    <font>
      <b/>
      <sz val="10"/>
      <color rgb="FFFFFFFF"/>
      <name val="Calibri"/>
    </font>
    <font>
      <sz val="10"/>
      <name val="Calibri"/>
    </font>
    <font>
      <b/>
      <sz val="10"/>
      <color rgb="FF1F1F1F"/>
      <name val="Calibri"/>
    </font>
    <font>
      <i/>
      <sz val="10"/>
      <color rgb="FF1F1F1F"/>
      <name val="Calibri"/>
    </font>
    <font>
      <sz val="10"/>
      <color rgb="FF1F1F1F"/>
      <name val="Calibri"/>
    </font>
    <font>
      <b/>
      <i/>
      <sz val="10"/>
      <color rgb="FF1F1F1F"/>
      <name val="Calibri"/>
    </font>
    <font>
      <b/>
      <sz val="14"/>
      <color rgb="FFFFFFFF"/>
      <name val="Calibri"/>
    </font>
    <font>
      <sz val="11"/>
      <name val="Carlito"/>
    </font>
    <font>
      <sz val="10"/>
      <name val="Arial"/>
      <family val="2"/>
    </font>
    <font>
      <b/>
      <sz val="9"/>
      <color rgb="FFFFFFFF"/>
      <name val="Arial"/>
      <family val="2"/>
    </font>
    <font>
      <sz val="9"/>
      <name val="Arial"/>
      <family val="2"/>
    </font>
    <font>
      <b/>
      <sz val="9"/>
      <color rgb="FF1F1F1F"/>
      <name val="Arial"/>
      <family val="2"/>
    </font>
    <font>
      <i/>
      <sz val="9"/>
      <color rgb="FF1F1F1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9EAF7"/>
      </patternFill>
    </fill>
    <fill>
      <patternFill patternType="solid">
        <fgColor rgb="FFF2F2F2"/>
      </patternFill>
    </fill>
    <fill>
      <patternFill patternType="solid">
        <fgColor rgb="FFFFF2CC"/>
      </patternFill>
    </fill>
    <fill>
      <patternFill patternType="solid">
        <fgColor rgb="FFEAF3F8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2" borderId="0" xfId="1" applyFont="1" applyFill="1" applyAlignment="1">
      <alignment horizontal="center" vertical="center" wrapText="1"/>
    </xf>
    <xf numFmtId="0" fontId="2" fillId="0" borderId="0" xfId="1" applyFont="1"/>
    <xf numFmtId="0" fontId="2" fillId="0" borderId="0" xfId="1" applyFont="1" applyAlignment="1">
      <alignment wrapText="1"/>
    </xf>
    <xf numFmtId="0" fontId="4" fillId="4" borderId="0" xfId="1" applyFont="1" applyFill="1" applyAlignment="1">
      <alignment wrapText="1"/>
    </xf>
    <xf numFmtId="0" fontId="5" fillId="5" borderId="0" xfId="1" applyFont="1" applyFill="1" applyAlignment="1">
      <alignment wrapText="1"/>
    </xf>
    <xf numFmtId="164" fontId="5" fillId="6" borderId="0" xfId="1" applyNumberFormat="1" applyFont="1" applyFill="1" applyAlignment="1">
      <alignment wrapText="1"/>
    </xf>
    <xf numFmtId="0" fontId="3" fillId="3" borderId="0" xfId="1" applyFont="1" applyFill="1" applyAlignment="1">
      <alignment horizontal="left" vertical="center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164" fontId="3" fillId="3" borderId="0" xfId="1" applyNumberFormat="1" applyFont="1" applyFill="1" applyAlignment="1">
      <alignment horizontal="left" vertical="center"/>
    </xf>
    <xf numFmtId="0" fontId="5" fillId="6" borderId="0" xfId="1" applyFont="1" applyFill="1" applyAlignment="1">
      <alignment wrapText="1"/>
    </xf>
    <xf numFmtId="10" fontId="5" fillId="6" borderId="0" xfId="1" applyNumberFormat="1" applyFont="1" applyFill="1" applyAlignment="1">
      <alignment wrapText="1"/>
    </xf>
    <xf numFmtId="2" fontId="5" fillId="5" borderId="0" xfId="1" applyNumberFormat="1" applyFont="1" applyFill="1" applyAlignment="1">
      <alignment wrapText="1"/>
    </xf>
    <xf numFmtId="164" fontId="5" fillId="5" borderId="0" xfId="1" applyNumberFormat="1" applyFont="1" applyFill="1" applyAlignment="1">
      <alignment wrapText="1"/>
    </xf>
    <xf numFmtId="9" fontId="5" fillId="5" borderId="0" xfId="1" applyNumberFormat="1" applyFont="1" applyFill="1" applyAlignment="1">
      <alignment wrapText="1"/>
    </xf>
    <xf numFmtId="0" fontId="9" fillId="0" borderId="0" xfId="1" applyFont="1" applyAlignment="1">
      <alignment vertical="top" wrapText="1"/>
    </xf>
    <xf numFmtId="0" fontId="11" fillId="0" borderId="0" xfId="1" applyFont="1" applyAlignment="1">
      <alignment wrapText="1"/>
    </xf>
    <xf numFmtId="0" fontId="12" fillId="3" borderId="0" xfId="1" applyFont="1" applyFill="1" applyAlignment="1">
      <alignment horizontal="left" vertical="center" wrapText="1"/>
    </xf>
    <xf numFmtId="0" fontId="10" fillId="2" borderId="0" xfId="1" applyFont="1" applyFill="1" applyAlignment="1">
      <alignment horizontal="center" vertical="center" wrapText="1"/>
    </xf>
    <xf numFmtId="0" fontId="11" fillId="0" borderId="0" xfId="1" applyFont="1"/>
    <xf numFmtId="0" fontId="11" fillId="0" borderId="0" xfId="1" applyFont="1" applyAlignment="1">
      <alignment horizontal="left" vertical="top" wrapText="1"/>
    </xf>
    <xf numFmtId="0" fontId="13" fillId="4" borderId="0" xfId="1" applyFont="1" applyFill="1" applyAlignment="1">
      <alignment wrapText="1"/>
    </xf>
    <xf numFmtId="0" fontId="10" fillId="2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horizontal="center" vertical="center"/>
    </xf>
    <xf numFmtId="0" fontId="4" fillId="4" borderId="0" xfId="1" applyFont="1" applyFill="1" applyAlignment="1">
      <alignment wrapText="1"/>
    </xf>
    <xf numFmtId="0" fontId="3" fillId="3" borderId="0" xfId="1" applyFont="1" applyFill="1" applyAlignment="1">
      <alignment horizontal="left" vertical="center"/>
    </xf>
    <xf numFmtId="0" fontId="4" fillId="4" borderId="0" xfId="1" applyFont="1" applyFill="1" applyAlignment="1">
      <alignment vertical="top" wrapText="1"/>
    </xf>
    <xf numFmtId="0" fontId="6" fillId="3" borderId="0" xfId="1" applyFont="1" applyFill="1" applyAlignment="1">
      <alignment horizontal="left" vertical="top" wrapText="1"/>
    </xf>
    <xf numFmtId="164" fontId="4" fillId="6" borderId="0" xfId="1" applyNumberFormat="1" applyFont="1" applyFill="1" applyAlignment="1">
      <alignment vertical="top" wrapText="1"/>
    </xf>
    <xf numFmtId="0" fontId="4" fillId="6" borderId="0" xfId="1" applyFont="1" applyFill="1" applyAlignment="1">
      <alignment vertical="top" wrapText="1"/>
    </xf>
  </cellXfs>
  <cellStyles count="2">
    <cellStyle name="Normal" xfId="1" xr:uid="{00000000-0005-0000-0000-000000000000}"/>
    <cellStyle name="Normale" xfId="0" builtinId="0"/>
  </cellStyles>
  <dxfs count="5">
    <dxf>
      <font>
        <color rgb="FF9C6500"/>
      </font>
      <fill>
        <patternFill patternType="solid">
          <bgColor rgb="FFFFEB9C"/>
        </patternFill>
      </fill>
    </dxf>
    <dxf>
      <fill>
        <patternFill patternType="solid">
          <bgColor rgb="FFD9EAD3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Allegato8_PEF" displayName="Allegato8_PEF" ref="A10:Y160">
  <tableColumns count="25">
    <tableColumn id="1" xr3:uid="{00000000-0010-0000-0000-000001000000}" name="N."/>
    <tableColumn id="2" xr3:uid="{00000000-0010-0000-0000-000002000000}" name="Codice attività/WP"/>
    <tableColumn id="3" xr3:uid="{00000000-0010-0000-0000-000003000000}" name="Titolo attività / WP"/>
    <tableColumn id="4" xr3:uid="{00000000-0010-0000-0000-000004000000}" name="Ambito / linea progettuale"/>
    <tableColumn id="5" xr3:uid="{00000000-0010-0000-0000-000005000000}" name="Macrovoce spesa Allegato C"/>
    <tableColumn id="6" xr3:uid="{00000000-0010-0000-0000-000006000000}" name="Descrizione analitica costo/prestazione"/>
    <tableColumn id="7" xr3:uid="{00000000-0010-0000-0000-000007000000}" name="ETS/Partner che sostiene la spesa"/>
    <tableColumn id="8" xr3:uid="{00000000-0010-0000-0000-000008000000}" name="Ruolo del soggetto"/>
    <tableColumn id="9" xr3:uid="{00000000-0010-0000-0000-000009000000}" name="Modalità imputazione"/>
    <tableColumn id="10" xr3:uid="{00000000-0010-0000-0000-00000A000000}" name="Unità misura"/>
    <tableColumn id="11" xr3:uid="{00000000-0010-0000-0000-00000B000000}" name="Quantità"/>
    <tableColumn id="12" xr3:uid="{00000000-0010-0000-0000-00000C000000}" name="Costo unitario netto"/>
    <tableColumn id="13" xr3:uid="{00000000-0010-0000-0000-00000D000000}" name="Imponibile"/>
    <tableColumn id="14" xr3:uid="{00000000-0010-0000-0000-00000E000000}" name="Aliquota IVA"/>
    <tableColumn id="15" xr3:uid="{00000000-0010-0000-0000-00000F000000}" name="% IVA non recuperabile"/>
    <tableColumn id="16" xr3:uid="{00000000-0010-0000-0000-000010000000}" name="IVA ammissibile"/>
    <tableColumn id="17" xr3:uid="{00000000-0010-0000-0000-000011000000}" name="Totale costo ammissibile"/>
    <tableColumn id="18" xr3:uid="{00000000-0010-0000-0000-000012000000}" name="Quota contributo richiesta"/>
    <tableColumn id="19" xr3:uid="{00000000-0010-0000-0000-000013000000}" name="Quota compartecipazione"/>
    <tableColumn id="20" xr3:uid="{00000000-0010-0000-0000-000014000000}" name="Fonte compartecipazione"/>
    <tableColumn id="21" xr3:uid="{00000000-0010-0000-0000-000015000000}" name="Trimestre avvio"/>
    <tableColumn id="22" xr3:uid="{00000000-0010-0000-0000-000016000000}" name="Trimestre fine"/>
    <tableColumn id="23" xr3:uid="{00000000-0010-0000-0000-000017000000}" name="Documento/giustificativo previsto"/>
    <tableColumn id="24" xr3:uid="{00000000-0010-0000-0000-000018000000}" name="Note ammissibilità"/>
    <tableColumn id="25" xr3:uid="{00000000-0010-0000-0000-000019000000}" name="Controll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Allegato9_Cronoprogramma" displayName="Allegato9_Cronoprogramma" ref="A7:W80">
  <tableColumns count="23">
    <tableColumn id="1" xr3:uid="{00000000-0010-0000-0100-000001000000}" name="N."/>
    <tableColumn id="2" xr3:uid="{00000000-0010-0000-0100-000002000000}" name="Codice attività/WP"/>
    <tableColumn id="3" xr3:uid="{00000000-0010-0000-0100-000003000000}" name="Titolo attività"/>
    <tableColumn id="4" xr3:uid="{00000000-0010-0000-0100-000004000000}" name="Descrizione sintetica"/>
    <tableColumn id="5" xr3:uid="{00000000-0010-0000-0100-000005000000}" name="Partner responsabile"/>
    <tableColumn id="6" xr3:uid="{00000000-0010-0000-0100-000006000000}" name="Partner che sostiene la spesa prevalente"/>
    <tableColumn id="7" xr3:uid="{00000000-0010-0000-0100-000007000000}" name="Destinatari/target"/>
    <tableColumn id="8" xr3:uid="{00000000-0010-0000-0100-000008000000}" name="Output/deliverable"/>
    <tableColumn id="9" xr3:uid="{00000000-0010-0000-0100-000009000000}" name="Indicatore fisico/procedurale"/>
    <tableColumn id="10" xr3:uid="{00000000-0010-0000-0100-00000A000000}" name="2026-T3"/>
    <tableColumn id="11" xr3:uid="{00000000-0010-0000-0100-00000B000000}" name="2026-T4"/>
    <tableColumn id="12" xr3:uid="{00000000-0010-0000-0100-00000C000000}" name="2027-T1"/>
    <tableColumn id="13" xr3:uid="{00000000-0010-0000-0100-00000D000000}" name="2027-T2"/>
    <tableColumn id="14" xr3:uid="{00000000-0010-0000-0100-00000E000000}" name="2027-T3"/>
    <tableColumn id="15" xr3:uid="{00000000-0010-0000-0100-00000F000000}" name="2027-T4"/>
    <tableColumn id="16" xr3:uid="{00000000-0010-0000-0100-000010000000}" name="2028-T1"/>
    <tableColumn id="17" xr3:uid="{00000000-0010-0000-0100-000011000000}" name="2028-T2"/>
    <tableColumn id="18" xr3:uid="{00000000-0010-0000-0100-000012000000}" name="2028-T3"/>
    <tableColumn id="19" xr3:uid="{00000000-0010-0000-0100-000013000000}" name="2028-T4"/>
    <tableColumn id="20" xr3:uid="{00000000-0010-0000-0100-000014000000}" name="Budget da Allegato 9"/>
    <tableColumn id="21" xr3:uid="{00000000-0010-0000-0100-000015000000}" name="Quota contributo"/>
    <tableColumn id="22" xr3:uid="{00000000-0010-0000-0100-000016000000}" name="Quota compartecipazione"/>
    <tableColumn id="23" xr3:uid="{00000000-0010-0000-0100-000017000000}" name="Note/criticità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Z199"/>
  <sheetViews>
    <sheetView tabSelected="1" workbookViewId="0">
      <selection activeCell="A2" sqref="A2"/>
    </sheetView>
  </sheetViews>
  <sheetFormatPr defaultRowHeight="14.25"/>
  <cols>
    <col min="1" max="1" width="26" customWidth="1"/>
    <col min="2" max="2" width="16" customWidth="1"/>
    <col min="3" max="3" width="90" customWidth="1"/>
  </cols>
  <sheetData>
    <row r="1" spans="1:26">
      <c r="A1" s="23" t="s">
        <v>138</v>
      </c>
      <c r="B1" s="23"/>
      <c r="C1" s="23"/>
      <c r="D1" s="23"/>
      <c r="E1" s="23"/>
      <c r="F1" s="23"/>
      <c r="G1" s="23"/>
      <c r="H1" s="2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17"/>
      <c r="B2" s="17"/>
      <c r="C2" s="17"/>
      <c r="D2" s="17"/>
      <c r="E2" s="17"/>
      <c r="F2" s="17"/>
      <c r="G2" s="17"/>
      <c r="H2" s="1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8" t="s">
        <v>0</v>
      </c>
      <c r="B3" s="18"/>
      <c r="C3" s="18"/>
      <c r="D3" s="18"/>
      <c r="E3" s="18"/>
      <c r="F3" s="18"/>
      <c r="G3" s="18"/>
      <c r="H3" s="18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6" customHeight="1">
      <c r="A4" s="22" t="s">
        <v>130</v>
      </c>
      <c r="B4" s="22"/>
      <c r="C4" s="22"/>
      <c r="D4" s="22"/>
      <c r="E4" s="22"/>
      <c r="F4" s="22"/>
      <c r="G4" s="22"/>
      <c r="H4" s="2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6" customHeight="1">
      <c r="A5" s="22" t="s">
        <v>131</v>
      </c>
      <c r="B5" s="22"/>
      <c r="C5" s="22"/>
      <c r="D5" s="22"/>
      <c r="E5" s="22"/>
      <c r="F5" s="22"/>
      <c r="G5" s="22"/>
      <c r="H5" s="2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6" customHeight="1">
      <c r="A6" s="22" t="s">
        <v>133</v>
      </c>
      <c r="B6" s="22"/>
      <c r="C6" s="22"/>
      <c r="D6" s="22"/>
      <c r="E6" s="22"/>
      <c r="F6" s="22"/>
      <c r="G6" s="22"/>
      <c r="H6" s="2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6" customHeight="1">
      <c r="A7" s="22" t="s">
        <v>1</v>
      </c>
      <c r="B7" s="22"/>
      <c r="C7" s="22"/>
      <c r="D7" s="22"/>
      <c r="E7" s="22"/>
      <c r="F7" s="22"/>
      <c r="G7" s="22"/>
      <c r="H7" s="2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6" customHeight="1">
      <c r="A8" s="22" t="s">
        <v>2</v>
      </c>
      <c r="B8" s="22"/>
      <c r="C8" s="22"/>
      <c r="D8" s="22"/>
      <c r="E8" s="22"/>
      <c r="F8" s="22"/>
      <c r="G8" s="22"/>
      <c r="H8" s="2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6" customHeight="1">
      <c r="A9" s="17"/>
      <c r="B9" s="17"/>
      <c r="C9" s="17"/>
      <c r="D9" s="17"/>
      <c r="E9" s="17"/>
      <c r="F9" s="17"/>
      <c r="G9" s="17"/>
      <c r="H9" s="1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18" t="s">
        <v>3</v>
      </c>
      <c r="B10" s="18"/>
      <c r="C10" s="18"/>
      <c r="D10" s="18"/>
      <c r="E10" s="18"/>
      <c r="F10" s="18"/>
      <c r="G10" s="18"/>
      <c r="H10" s="18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19" t="s">
        <v>4</v>
      </c>
      <c r="B11" s="19" t="s">
        <v>5</v>
      </c>
      <c r="C11" s="19" t="s">
        <v>6</v>
      </c>
      <c r="D11" s="17"/>
      <c r="E11" s="17"/>
      <c r="F11" s="17"/>
      <c r="G11" s="17"/>
      <c r="H11" s="1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17" t="s">
        <v>7</v>
      </c>
      <c r="B12" s="17" t="s">
        <v>8</v>
      </c>
      <c r="C12" s="17" t="s">
        <v>9</v>
      </c>
      <c r="D12" s="17"/>
      <c r="E12" s="17"/>
      <c r="F12" s="17"/>
      <c r="G12" s="17"/>
      <c r="H12" s="17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17" t="s">
        <v>132</v>
      </c>
      <c r="B13" s="17" t="s">
        <v>8</v>
      </c>
      <c r="C13" s="17" t="s">
        <v>10</v>
      </c>
      <c r="D13" s="17"/>
      <c r="E13" s="17"/>
      <c r="F13" s="17"/>
      <c r="G13" s="17"/>
      <c r="H13" s="17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17" t="s">
        <v>11</v>
      </c>
      <c r="B14" s="17" t="s">
        <v>12</v>
      </c>
      <c r="C14" s="17" t="s">
        <v>13</v>
      </c>
      <c r="D14" s="17"/>
      <c r="E14" s="17"/>
      <c r="F14" s="17"/>
      <c r="G14" s="17"/>
      <c r="H14" s="17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17" t="s">
        <v>134</v>
      </c>
      <c r="B15" s="17" t="s">
        <v>8</v>
      </c>
      <c r="C15" s="17" t="s">
        <v>14</v>
      </c>
      <c r="D15" s="17"/>
      <c r="E15" s="17"/>
      <c r="F15" s="17"/>
      <c r="G15" s="17"/>
      <c r="H15" s="17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17"/>
      <c r="B16" s="17"/>
      <c r="C16" s="17"/>
      <c r="D16" s="17"/>
      <c r="E16" s="17"/>
      <c r="F16" s="17"/>
      <c r="G16" s="17"/>
      <c r="H16" s="1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17"/>
      <c r="B17" s="17"/>
      <c r="C17" s="17"/>
      <c r="D17" s="17"/>
      <c r="E17" s="17"/>
      <c r="F17" s="17"/>
      <c r="G17" s="17"/>
      <c r="H17" s="17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17"/>
      <c r="B18" s="17"/>
      <c r="C18" s="17"/>
      <c r="D18" s="17"/>
      <c r="E18" s="17"/>
      <c r="F18" s="17"/>
      <c r="G18" s="17"/>
      <c r="H18" s="17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25" customHeight="1">
      <c r="A19" s="21" t="s">
        <v>135</v>
      </c>
      <c r="B19" s="21"/>
      <c r="C19" s="21"/>
      <c r="D19" s="17"/>
      <c r="E19" s="17"/>
      <c r="F19" s="17"/>
      <c r="G19" s="17"/>
      <c r="H19" s="1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1"/>
      <c r="B20" s="21"/>
      <c r="C20" s="21"/>
      <c r="D20" s="20"/>
      <c r="E20" s="20"/>
      <c r="F20" s="20"/>
      <c r="G20" s="20"/>
      <c r="H20" s="20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1"/>
      <c r="B21" s="21"/>
      <c r="C21" s="21"/>
      <c r="D21" s="20"/>
      <c r="E21" s="20"/>
      <c r="F21" s="20"/>
      <c r="G21" s="20"/>
      <c r="H21" s="2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21"/>
      <c r="B22" s="21"/>
      <c r="C22" s="21"/>
      <c r="D22" s="20"/>
      <c r="E22" s="20"/>
      <c r="F22" s="20"/>
      <c r="G22" s="20"/>
      <c r="H22" s="2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1"/>
      <c r="B23" s="21"/>
      <c r="C23" s="21"/>
      <c r="D23" s="20"/>
      <c r="E23" s="20"/>
      <c r="F23" s="20"/>
      <c r="G23" s="20"/>
      <c r="H23" s="2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1"/>
      <c r="B24" s="21"/>
      <c r="C24" s="2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16"/>
      <c r="B25" s="16"/>
      <c r="C25" s="16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16"/>
      <c r="B26" s="16"/>
      <c r="C26" s="1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16"/>
      <c r="B27" s="16"/>
      <c r="C27" s="16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16"/>
      <c r="B28" s="16"/>
      <c r="C28" s="16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</sheetData>
  <mergeCells count="7">
    <mergeCell ref="A19:C24"/>
    <mergeCell ref="A8:H8"/>
    <mergeCell ref="A1:H1"/>
    <mergeCell ref="A4:H4"/>
    <mergeCell ref="A5:H5"/>
    <mergeCell ref="A6:H6"/>
    <mergeCell ref="A7:H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oglio2"/>
  <dimension ref="A1:Z200"/>
  <sheetViews>
    <sheetView workbookViewId="0">
      <selection activeCell="A3" sqref="A3:J3"/>
    </sheetView>
  </sheetViews>
  <sheetFormatPr defaultRowHeight="14.25"/>
  <cols>
    <col min="1" max="1" width="6" customWidth="1"/>
    <col min="2" max="2" width="32" customWidth="1"/>
    <col min="3" max="3" width="24" customWidth="1"/>
    <col min="4" max="4" width="20" customWidth="1"/>
    <col min="5" max="5" width="22" customWidth="1"/>
    <col min="6" max="6" width="26" customWidth="1"/>
    <col min="7" max="7" width="28" customWidth="1"/>
    <col min="8" max="9" width="18" customWidth="1"/>
    <col min="10" max="10" width="30" customWidth="1"/>
  </cols>
  <sheetData>
    <row r="1" spans="1:26" ht="18.75">
      <c r="A1" s="24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25" t="s">
        <v>141</v>
      </c>
      <c r="B3" s="25"/>
      <c r="C3" s="25"/>
      <c r="D3" s="25"/>
      <c r="E3" s="25"/>
      <c r="F3" s="25"/>
      <c r="G3" s="25"/>
      <c r="H3" s="25"/>
      <c r="I3" s="25"/>
      <c r="J3" s="25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1" t="s">
        <v>16</v>
      </c>
      <c r="B5" s="1" t="s">
        <v>17</v>
      </c>
      <c r="C5" s="1" t="s">
        <v>18</v>
      </c>
      <c r="D5" s="1" t="s">
        <v>19</v>
      </c>
      <c r="E5" s="1" t="s">
        <v>20</v>
      </c>
      <c r="F5" s="1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3">
        <v>1</v>
      </c>
      <c r="B6" s="5"/>
      <c r="C6" s="5"/>
      <c r="D6" s="5"/>
      <c r="E6" s="5"/>
      <c r="F6" s="5"/>
      <c r="G6" s="5"/>
      <c r="H6" s="6" t="str">
        <f>IF(B6="","",SUMIF('Allegato 9 - PEF'!$G$11:$G$160,B6,'Allegato 9 - PEF'!$R$11:$R$160))</f>
        <v/>
      </c>
      <c r="I6" s="6" t="str">
        <f>IF(B6="","",SUMIF('Allegato 9 - PEF'!$G$11:$G$160,B6,'Allegato 9 - PEF'!$S$11:$S$160))</f>
        <v/>
      </c>
      <c r="J6" s="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3">
        <v>2</v>
      </c>
      <c r="B7" s="5"/>
      <c r="C7" s="5"/>
      <c r="D7" s="5"/>
      <c r="E7" s="5"/>
      <c r="F7" s="5"/>
      <c r="G7" s="5"/>
      <c r="H7" s="6" t="str">
        <f>IF(B7="","",SUMIF('Allegato 9 - PEF'!$G$11:$G$160,B7,'Allegato 9 - PEF'!$R$11:$R$160))</f>
        <v/>
      </c>
      <c r="I7" s="6" t="str">
        <f>IF(B7="","",SUMIF('Allegato 9 - PEF'!$G$11:$G$160,B7,'Allegato 9 - PEF'!$S$11:$S$160))</f>
        <v/>
      </c>
      <c r="J7" s="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3">
        <v>3</v>
      </c>
      <c r="B8" s="5"/>
      <c r="C8" s="5"/>
      <c r="D8" s="5"/>
      <c r="E8" s="5"/>
      <c r="F8" s="5"/>
      <c r="G8" s="5"/>
      <c r="H8" s="6" t="str">
        <f>IF(B8="","",SUMIF('Allegato 9 - PEF'!$G$11:$G$160,B8,'Allegato 9 - PEF'!$R$11:$R$160))</f>
        <v/>
      </c>
      <c r="I8" s="6" t="str">
        <f>IF(B8="","",SUMIF('Allegato 9 - PEF'!$G$11:$G$160,B8,'Allegato 9 - PEF'!$S$11:$S$160))</f>
        <v/>
      </c>
      <c r="J8" s="3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3">
        <v>4</v>
      </c>
      <c r="B9" s="5"/>
      <c r="C9" s="5"/>
      <c r="D9" s="5"/>
      <c r="E9" s="5"/>
      <c r="F9" s="5"/>
      <c r="G9" s="5"/>
      <c r="H9" s="6" t="str">
        <f>IF(B9="","",SUMIF('Allegato 9 - PEF'!$G$11:$G$160,B9,'Allegato 9 - PEF'!$R$11:$R$160))</f>
        <v/>
      </c>
      <c r="I9" s="6" t="str">
        <f>IF(B9="","",SUMIF('Allegato 9 - PEF'!$G$11:$G$160,B9,'Allegato 9 - PEF'!$S$11:$S$160))</f>
        <v/>
      </c>
      <c r="J9" s="3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3">
        <v>5</v>
      </c>
      <c r="B10" s="5"/>
      <c r="C10" s="5"/>
      <c r="D10" s="5"/>
      <c r="E10" s="5"/>
      <c r="F10" s="5"/>
      <c r="G10" s="5"/>
      <c r="H10" s="6" t="str">
        <f>IF(B10="","",SUMIF('Allegato 9 - PEF'!$G$11:$G$160,B10,'Allegato 9 - PEF'!$R$11:$R$160))</f>
        <v/>
      </c>
      <c r="I10" s="6" t="str">
        <f>IF(B10="","",SUMIF('Allegato 9 - PEF'!$G$11:$G$160,B10,'Allegato 9 - PEF'!$S$11:$S$160))</f>
        <v/>
      </c>
      <c r="J10" s="3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3">
        <v>6</v>
      </c>
      <c r="B11" s="5"/>
      <c r="C11" s="5"/>
      <c r="D11" s="5"/>
      <c r="E11" s="5"/>
      <c r="F11" s="5"/>
      <c r="G11" s="5"/>
      <c r="H11" s="6" t="str">
        <f>IF(B11="","",SUMIF('Allegato 9 - PEF'!$G$11:$G$160,B11,'Allegato 9 - PEF'!$R$11:$R$160))</f>
        <v/>
      </c>
      <c r="I11" s="6" t="str">
        <f>IF(B11="","",SUMIF('Allegato 9 - PEF'!$G$11:$G$160,B11,'Allegato 9 - PEF'!$S$11:$S$160))</f>
        <v/>
      </c>
      <c r="J11" s="3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3">
        <v>7</v>
      </c>
      <c r="B12" s="5"/>
      <c r="C12" s="5"/>
      <c r="D12" s="5"/>
      <c r="E12" s="5"/>
      <c r="F12" s="5"/>
      <c r="G12" s="5"/>
      <c r="H12" s="6" t="str">
        <f>IF(B12="","",SUMIF('Allegato 9 - PEF'!$G$11:$G$160,B12,'Allegato 9 - PEF'!$R$11:$R$160))</f>
        <v/>
      </c>
      <c r="I12" s="6" t="str">
        <f>IF(B12="","",SUMIF('Allegato 9 - PEF'!$G$11:$G$160,B12,'Allegato 9 - PEF'!$S$11:$S$160))</f>
        <v/>
      </c>
      <c r="J12" s="3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3">
        <v>8</v>
      </c>
      <c r="B13" s="5"/>
      <c r="C13" s="5"/>
      <c r="D13" s="5"/>
      <c r="E13" s="5"/>
      <c r="F13" s="5"/>
      <c r="G13" s="5"/>
      <c r="H13" s="6" t="str">
        <f>IF(B13="","",SUMIF('Allegato 9 - PEF'!$G$11:$G$160,B13,'Allegato 9 - PEF'!$R$11:$R$160))</f>
        <v/>
      </c>
      <c r="I13" s="6" t="str">
        <f>IF(B13="","",SUMIF('Allegato 9 - PEF'!$G$11:$G$160,B13,'Allegato 9 - PEF'!$S$11:$S$160))</f>
        <v/>
      </c>
      <c r="J13" s="3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3">
        <v>9</v>
      </c>
      <c r="B14" s="5"/>
      <c r="C14" s="5"/>
      <c r="D14" s="5"/>
      <c r="E14" s="5"/>
      <c r="F14" s="5"/>
      <c r="G14" s="5"/>
      <c r="H14" s="6" t="str">
        <f>IF(B14="","",SUMIF('Allegato 9 - PEF'!$G$11:$G$160,B14,'Allegato 9 - PEF'!$R$11:$R$160))</f>
        <v/>
      </c>
      <c r="I14" s="6" t="str">
        <f>IF(B14="","",SUMIF('Allegato 9 - PEF'!$G$11:$G$160,B14,'Allegato 9 - PEF'!$S$11:$S$160))</f>
        <v/>
      </c>
      <c r="J14" s="3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3">
        <v>10</v>
      </c>
      <c r="B15" s="5"/>
      <c r="C15" s="5"/>
      <c r="D15" s="5"/>
      <c r="E15" s="5"/>
      <c r="F15" s="5"/>
      <c r="G15" s="5"/>
      <c r="H15" s="6" t="str">
        <f>IF(B15="","",SUMIF('Allegato 9 - PEF'!$G$11:$G$160,B15,'Allegato 9 - PEF'!$R$11:$R$160))</f>
        <v/>
      </c>
      <c r="I15" s="6" t="str">
        <f>IF(B15="","",SUMIF('Allegato 9 - PEF'!$G$11:$G$160,B15,'Allegato 9 - PEF'!$S$11:$S$160))</f>
        <v/>
      </c>
      <c r="J15" s="3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3">
        <v>11</v>
      </c>
      <c r="B16" s="5"/>
      <c r="C16" s="5"/>
      <c r="D16" s="5"/>
      <c r="E16" s="5"/>
      <c r="F16" s="5"/>
      <c r="G16" s="5"/>
      <c r="H16" s="6" t="str">
        <f>IF(B16="","",SUMIF('Allegato 9 - PEF'!$G$11:$G$160,B16,'Allegato 9 - PEF'!$R$11:$R$160))</f>
        <v/>
      </c>
      <c r="I16" s="6" t="str">
        <f>IF(B16="","",SUMIF('Allegato 9 - PEF'!$G$11:$G$160,B16,'Allegato 9 - PEF'!$S$11:$S$160))</f>
        <v/>
      </c>
      <c r="J16" s="3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3">
        <v>12</v>
      </c>
      <c r="B17" s="5"/>
      <c r="C17" s="5"/>
      <c r="D17" s="5"/>
      <c r="E17" s="5"/>
      <c r="F17" s="5"/>
      <c r="G17" s="5"/>
      <c r="H17" s="6" t="str">
        <f>IF(B17="","",SUMIF('Allegato 9 - PEF'!$G$11:$G$160,B17,'Allegato 9 - PEF'!$R$11:$R$160))</f>
        <v/>
      </c>
      <c r="I17" s="6" t="str">
        <f>IF(B17="","",SUMIF('Allegato 9 - PEF'!$G$11:$G$160,B17,'Allegato 9 - PEF'!$S$11:$S$160))</f>
        <v/>
      </c>
      <c r="J17" s="3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3">
        <v>13</v>
      </c>
      <c r="B18" s="5"/>
      <c r="C18" s="5"/>
      <c r="D18" s="5"/>
      <c r="E18" s="5"/>
      <c r="F18" s="5"/>
      <c r="G18" s="5"/>
      <c r="H18" s="6" t="str">
        <f>IF(B18="","",SUMIF('Allegato 9 - PEF'!$G$11:$G$160,B18,'Allegato 9 - PEF'!$R$11:$R$160))</f>
        <v/>
      </c>
      <c r="I18" s="6" t="str">
        <f>IF(B18="","",SUMIF('Allegato 9 - PEF'!$G$11:$G$160,B18,'Allegato 9 - PEF'!$S$11:$S$160))</f>
        <v/>
      </c>
      <c r="J18" s="3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3">
        <v>14</v>
      </c>
      <c r="B19" s="5"/>
      <c r="C19" s="5"/>
      <c r="D19" s="5"/>
      <c r="E19" s="5"/>
      <c r="F19" s="5"/>
      <c r="G19" s="5"/>
      <c r="H19" s="6" t="str">
        <f>IF(B19="","",SUMIF('Allegato 9 - PEF'!$G$11:$G$160,B19,'Allegato 9 - PEF'!$R$11:$R$160))</f>
        <v/>
      </c>
      <c r="I19" s="6" t="str">
        <f>IF(B19="","",SUMIF('Allegato 9 - PEF'!$G$11:$G$160,B19,'Allegato 9 - PEF'!$S$11:$S$160))</f>
        <v/>
      </c>
      <c r="J19" s="3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3">
        <v>15</v>
      </c>
      <c r="B20" s="5"/>
      <c r="C20" s="5"/>
      <c r="D20" s="5"/>
      <c r="E20" s="5"/>
      <c r="F20" s="5"/>
      <c r="G20" s="5"/>
      <c r="H20" s="6" t="str">
        <f>IF(B20="","",SUMIF('Allegato 9 - PEF'!$G$11:$G$160,B20,'Allegato 9 - PEF'!$R$11:$R$160))</f>
        <v/>
      </c>
      <c r="I20" s="6" t="str">
        <f>IF(B20="","",SUMIF('Allegato 9 - PEF'!$G$11:$G$160,B20,'Allegato 9 - PEF'!$S$11:$S$160))</f>
        <v/>
      </c>
      <c r="J20" s="3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3">
        <v>16</v>
      </c>
      <c r="B21" s="5"/>
      <c r="C21" s="5"/>
      <c r="D21" s="5"/>
      <c r="E21" s="5"/>
      <c r="F21" s="5"/>
      <c r="G21" s="5"/>
      <c r="H21" s="6" t="str">
        <f>IF(B21="","",SUMIF('Allegato 9 - PEF'!$G$11:$G$160,B21,'Allegato 9 - PEF'!$R$11:$R$160))</f>
        <v/>
      </c>
      <c r="I21" s="6" t="str">
        <f>IF(B21="","",SUMIF('Allegato 9 - PEF'!$G$11:$G$160,B21,'Allegato 9 - PEF'!$S$11:$S$160))</f>
        <v/>
      </c>
      <c r="J21" s="3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3">
        <v>17</v>
      </c>
      <c r="B22" s="5"/>
      <c r="C22" s="5"/>
      <c r="D22" s="5"/>
      <c r="E22" s="5"/>
      <c r="F22" s="5"/>
      <c r="G22" s="5"/>
      <c r="H22" s="6" t="str">
        <f>IF(B22="","",SUMIF('Allegato 9 - PEF'!$G$11:$G$160,B22,'Allegato 9 - PEF'!$R$11:$R$160))</f>
        <v/>
      </c>
      <c r="I22" s="6" t="str">
        <f>IF(B22="","",SUMIF('Allegato 9 - PEF'!$G$11:$G$160,B22,'Allegato 9 - PEF'!$S$11:$S$160))</f>
        <v/>
      </c>
      <c r="J22" s="3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3">
        <v>18</v>
      </c>
      <c r="B23" s="5"/>
      <c r="C23" s="5"/>
      <c r="D23" s="5"/>
      <c r="E23" s="5"/>
      <c r="F23" s="5"/>
      <c r="G23" s="5"/>
      <c r="H23" s="6" t="str">
        <f>IF(B23="","",SUMIF('Allegato 9 - PEF'!$G$11:$G$160,B23,'Allegato 9 - PEF'!$R$11:$R$160))</f>
        <v/>
      </c>
      <c r="I23" s="6" t="str">
        <f>IF(B23="","",SUMIF('Allegato 9 - PEF'!$G$11:$G$160,B23,'Allegato 9 - PEF'!$S$11:$S$160))</f>
        <v/>
      </c>
      <c r="J23" s="3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3">
        <v>19</v>
      </c>
      <c r="B24" s="5"/>
      <c r="C24" s="5"/>
      <c r="D24" s="5"/>
      <c r="E24" s="5"/>
      <c r="F24" s="5"/>
      <c r="G24" s="5"/>
      <c r="H24" s="6" t="str">
        <f>IF(B24="","",SUMIF('Allegato 9 - PEF'!$G$11:$G$160,B24,'Allegato 9 - PEF'!$R$11:$R$160))</f>
        <v/>
      </c>
      <c r="I24" s="6" t="str">
        <f>IF(B24="","",SUMIF('Allegato 9 - PEF'!$G$11:$G$160,B24,'Allegato 9 - PEF'!$S$11:$S$160))</f>
        <v/>
      </c>
      <c r="J24" s="3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3">
        <v>20</v>
      </c>
      <c r="B25" s="5"/>
      <c r="C25" s="5"/>
      <c r="D25" s="5"/>
      <c r="E25" s="5"/>
      <c r="F25" s="5"/>
      <c r="G25" s="5"/>
      <c r="H25" s="6" t="str">
        <f>IF(B25="","",SUMIF('Allegato 9 - PEF'!$G$11:$G$160,B25,'Allegato 9 - PEF'!$R$11:$R$160))</f>
        <v/>
      </c>
      <c r="I25" s="6" t="str">
        <f>IF(B25="","",SUMIF('Allegato 9 - PEF'!$G$11:$G$160,B25,'Allegato 9 - PEF'!$S$11:$S$160))</f>
        <v/>
      </c>
      <c r="J25" s="3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2">
    <mergeCell ref="A1:J1"/>
    <mergeCell ref="A3:J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100-000000000000}">
          <x14:formula1>
            <xm:f>Elenchi!$K$2:$K$5</xm:f>
          </x14:formula1>
          <xm:sqref>C6:C25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oglio3"/>
  <dimension ref="A1:Z200"/>
  <sheetViews>
    <sheetView workbookViewId="0">
      <selection activeCell="A6" sqref="A6:Y7"/>
    </sheetView>
  </sheetViews>
  <sheetFormatPr defaultRowHeight="14.25"/>
  <cols>
    <col min="1" max="1" width="6" customWidth="1"/>
    <col min="2" max="2" width="15" customWidth="1"/>
    <col min="3" max="3" width="30" customWidth="1"/>
    <col min="4" max="4" width="26" customWidth="1"/>
    <col min="5" max="5" width="32" customWidth="1"/>
    <col min="6" max="6" width="38" customWidth="1"/>
    <col min="7" max="7" width="28" customWidth="1"/>
    <col min="8" max="8" width="24" customWidth="1"/>
    <col min="9" max="9" width="20" customWidth="1"/>
    <col min="10" max="10" width="16" customWidth="1"/>
    <col min="11" max="11" width="11" customWidth="1"/>
    <col min="12" max="13" width="15" customWidth="1"/>
    <col min="14" max="14" width="12" customWidth="1"/>
    <col min="15" max="15" width="16" customWidth="1"/>
    <col min="16" max="16" width="15" customWidth="1"/>
    <col min="17" max="19" width="17" customWidth="1"/>
    <col min="20" max="20" width="26" customWidth="1"/>
    <col min="21" max="22" width="14" customWidth="1"/>
    <col min="23" max="23" width="28" customWidth="1"/>
    <col min="24" max="25" width="32" customWidth="1"/>
  </cols>
  <sheetData>
    <row r="1" spans="1:26" ht="18.75">
      <c r="A1" s="24" t="s">
        <v>136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7" t="s">
        <v>26</v>
      </c>
      <c r="B3" s="8"/>
      <c r="C3" s="7" t="s">
        <v>27</v>
      </c>
      <c r="D3" s="9" t="str">
        <f>IFERROR(VLOOKUP($B$3,Elenchi!$A$2:$E$4,2,FALSE),"")</f>
        <v/>
      </c>
      <c r="E3" s="7" t="s">
        <v>28</v>
      </c>
      <c r="F3" s="10" t="str">
        <f>IFERROR(VLOOKUP($B$3,Elenchi!$A$2:$E$4,3,FALSE),"")</f>
        <v/>
      </c>
      <c r="G3" s="10" t="s">
        <v>29</v>
      </c>
      <c r="H3" s="10" t="str">
        <f>IFERROR(VLOOKUP($B$3,Elenchi!$A$2:$E$4,4,FALSE),"")</f>
        <v/>
      </c>
      <c r="I3" s="10" t="s">
        <v>30</v>
      </c>
      <c r="J3" s="10" t="str">
        <f>IFERROR(VLOOKUP($B$3,Elenchi!$A$2:$E$4,5,FALSE),"")</f>
        <v/>
      </c>
      <c r="K3" s="2"/>
      <c r="L3" s="7" t="s">
        <v>31</v>
      </c>
      <c r="M3" s="7"/>
      <c r="N3" s="7" t="s">
        <v>32</v>
      </c>
      <c r="O3" s="7"/>
      <c r="P3" s="7" t="s">
        <v>33</v>
      </c>
      <c r="Q3" s="7"/>
      <c r="R3" s="7" t="s">
        <v>34</v>
      </c>
      <c r="S3" s="7"/>
      <c r="T3" s="7" t="s">
        <v>35</v>
      </c>
      <c r="U3" s="7"/>
      <c r="V3" s="7" t="s">
        <v>36</v>
      </c>
      <c r="W3" s="7"/>
      <c r="X3" s="7"/>
      <c r="Y3" s="7"/>
      <c r="Z3" s="2"/>
    </row>
    <row r="4" spans="1:26" ht="51">
      <c r="A4" s="4" t="s">
        <v>37</v>
      </c>
      <c r="B4" s="4"/>
      <c r="C4" s="4" t="s">
        <v>38</v>
      </c>
      <c r="D4" s="4"/>
      <c r="E4" s="4" t="s">
        <v>38</v>
      </c>
      <c r="F4" s="4"/>
      <c r="G4" s="4" t="s">
        <v>38</v>
      </c>
      <c r="H4" s="4"/>
      <c r="I4" s="4" t="s">
        <v>38</v>
      </c>
      <c r="J4" s="4"/>
      <c r="K4" s="2"/>
      <c r="L4" s="6">
        <f>SUM(Q11:Q160)</f>
        <v>0</v>
      </c>
      <c r="M4" s="6"/>
      <c r="N4" s="6">
        <f>SUM(R11:R160)</f>
        <v>0</v>
      </c>
      <c r="O4" s="6"/>
      <c r="P4" s="6">
        <f>SUM(S11:S160)</f>
        <v>0</v>
      </c>
      <c r="Q4" s="11"/>
      <c r="R4" s="12" t="str">
        <f>IF(L4=0,"",N4/L4)</f>
        <v/>
      </c>
      <c r="S4" s="11"/>
      <c r="T4" s="11" t="str">
        <f>IF(F3="","",F3-N4)</f>
        <v/>
      </c>
      <c r="U4" s="11"/>
      <c r="V4" s="11" t="str">
        <f>IF(AND(F3&lt;&gt;"",N4&gt;F3),"ERRORE: contributo oltre massimale",IF(N4=0,"Compilare PEF","OK"))</f>
        <v>Compilare PEF</v>
      </c>
      <c r="W4" s="2"/>
      <c r="X4" s="2"/>
      <c r="Y4" s="2"/>
      <c r="Z4" s="2"/>
    </row>
    <row r="5" spans="1:2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25" t="s">
        <v>140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"/>
    </row>
    <row r="7" spans="1:26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"/>
    </row>
    <row r="8" spans="1:2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5.5">
      <c r="A10" s="1" t="s">
        <v>16</v>
      </c>
      <c r="B10" s="1" t="s">
        <v>39</v>
      </c>
      <c r="C10" s="1" t="s">
        <v>40</v>
      </c>
      <c r="D10" s="1" t="s">
        <v>41</v>
      </c>
      <c r="E10" s="1" t="s">
        <v>42</v>
      </c>
      <c r="F10" s="1" t="s">
        <v>43</v>
      </c>
      <c r="G10" s="1" t="s">
        <v>44</v>
      </c>
      <c r="H10" s="1" t="s">
        <v>45</v>
      </c>
      <c r="I10" s="1" t="s">
        <v>46</v>
      </c>
      <c r="J10" s="1" t="s">
        <v>47</v>
      </c>
      <c r="K10" s="1" t="s">
        <v>48</v>
      </c>
      <c r="L10" s="1" t="s">
        <v>49</v>
      </c>
      <c r="M10" s="1" t="s">
        <v>50</v>
      </c>
      <c r="N10" s="1" t="s">
        <v>51</v>
      </c>
      <c r="O10" s="1" t="s">
        <v>52</v>
      </c>
      <c r="P10" s="1" t="s">
        <v>53</v>
      </c>
      <c r="Q10" s="1" t="s">
        <v>31</v>
      </c>
      <c r="R10" s="1" t="s">
        <v>54</v>
      </c>
      <c r="S10" s="1" t="s">
        <v>55</v>
      </c>
      <c r="T10" s="1" t="s">
        <v>56</v>
      </c>
      <c r="U10" s="1" t="s">
        <v>57</v>
      </c>
      <c r="V10" s="1" t="s">
        <v>58</v>
      </c>
      <c r="W10" s="1" t="s">
        <v>59</v>
      </c>
      <c r="X10" s="1" t="s">
        <v>60</v>
      </c>
      <c r="Y10" s="1" t="s">
        <v>61</v>
      </c>
      <c r="Z10" s="2"/>
    </row>
    <row r="11" spans="1:26">
      <c r="A11" s="11">
        <v>1</v>
      </c>
      <c r="B11" s="5"/>
      <c r="C11" s="5"/>
      <c r="D11" s="5"/>
      <c r="E11" s="5"/>
      <c r="F11" s="5"/>
      <c r="G11" s="5"/>
      <c r="H11" s="5"/>
      <c r="I11" s="5"/>
      <c r="J11" s="5"/>
      <c r="K11" s="13"/>
      <c r="L11" s="14"/>
      <c r="M11" s="6" t="str">
        <f t="shared" ref="M11:M42" si="0">IF(OR(K11="",L11=""),"",K11*L11)</f>
        <v/>
      </c>
      <c r="N11" s="15"/>
      <c r="O11" s="15"/>
      <c r="P11" s="6" t="str">
        <f t="shared" ref="P11:P42" si="1">IF(M11="","",M11*N11*O11)</f>
        <v/>
      </c>
      <c r="Q11" s="6" t="str">
        <f t="shared" ref="Q11:Q42" si="2">IF(M11="","",M11+P11)</f>
        <v/>
      </c>
      <c r="R11" s="14"/>
      <c r="S11" s="6" t="str">
        <f t="shared" ref="S11:S42" si="3">IF(Q11="","",Q11-R11)</f>
        <v/>
      </c>
      <c r="T11" s="5"/>
      <c r="U11" s="5"/>
      <c r="V11" s="5"/>
      <c r="W11" s="5"/>
      <c r="X11" s="5"/>
      <c r="Y11" s="11" t="str">
        <f t="shared" ref="Y11:Y42" si="4">IF(Q11="","",IF(R11&gt;Q11,"ERRORE: contributo &gt; costo",IF(AND($B$3="Ospitalità Diffusa",E11&lt;&gt;"K. Servizi strumentali correlati (solo Ospitalità Diffusa)",SUMIFS($R$11:$R$160,$E$11:$E$160,"&lt;&gt;K. Servizi strumentali correlati (solo Ospitalità Diffusa)")&gt;$H$3),"VERIFICA: superato sotto-massimale co-progettazione","OK")))</f>
        <v/>
      </c>
      <c r="Z11" s="2"/>
    </row>
    <row r="12" spans="1:26">
      <c r="A12" s="11">
        <v>2</v>
      </c>
      <c r="B12" s="5"/>
      <c r="C12" s="5"/>
      <c r="D12" s="5"/>
      <c r="E12" s="5"/>
      <c r="F12" s="5"/>
      <c r="G12" s="5"/>
      <c r="H12" s="5"/>
      <c r="I12" s="5"/>
      <c r="J12" s="5"/>
      <c r="K12" s="13"/>
      <c r="L12" s="14"/>
      <c r="M12" s="6" t="str">
        <f t="shared" si="0"/>
        <v/>
      </c>
      <c r="N12" s="15"/>
      <c r="O12" s="15"/>
      <c r="P12" s="6" t="str">
        <f t="shared" si="1"/>
        <v/>
      </c>
      <c r="Q12" s="6" t="str">
        <f t="shared" si="2"/>
        <v/>
      </c>
      <c r="R12" s="14"/>
      <c r="S12" s="6" t="str">
        <f t="shared" si="3"/>
        <v/>
      </c>
      <c r="T12" s="5"/>
      <c r="U12" s="5"/>
      <c r="V12" s="5"/>
      <c r="W12" s="5"/>
      <c r="X12" s="5"/>
      <c r="Y12" s="11" t="str">
        <f t="shared" si="4"/>
        <v/>
      </c>
      <c r="Z12" s="2"/>
    </row>
    <row r="13" spans="1:26">
      <c r="A13" s="11">
        <v>3</v>
      </c>
      <c r="B13" s="5"/>
      <c r="C13" s="5"/>
      <c r="D13" s="5"/>
      <c r="E13" s="5"/>
      <c r="F13" s="5"/>
      <c r="G13" s="5"/>
      <c r="H13" s="5"/>
      <c r="I13" s="5"/>
      <c r="J13" s="5"/>
      <c r="K13" s="13"/>
      <c r="L13" s="14"/>
      <c r="M13" s="6" t="str">
        <f t="shared" si="0"/>
        <v/>
      </c>
      <c r="N13" s="15"/>
      <c r="O13" s="15"/>
      <c r="P13" s="6" t="str">
        <f t="shared" si="1"/>
        <v/>
      </c>
      <c r="Q13" s="6" t="str">
        <f t="shared" si="2"/>
        <v/>
      </c>
      <c r="R13" s="14"/>
      <c r="S13" s="6" t="str">
        <f t="shared" si="3"/>
        <v/>
      </c>
      <c r="T13" s="5"/>
      <c r="U13" s="5"/>
      <c r="V13" s="5"/>
      <c r="W13" s="5"/>
      <c r="X13" s="5"/>
      <c r="Y13" s="11" t="str">
        <f t="shared" si="4"/>
        <v/>
      </c>
      <c r="Z13" s="2"/>
    </row>
    <row r="14" spans="1:26">
      <c r="A14" s="11">
        <v>4</v>
      </c>
      <c r="B14" s="5"/>
      <c r="C14" s="5"/>
      <c r="D14" s="5"/>
      <c r="E14" s="5"/>
      <c r="F14" s="5"/>
      <c r="G14" s="5"/>
      <c r="H14" s="5"/>
      <c r="I14" s="5"/>
      <c r="J14" s="5"/>
      <c r="K14" s="13"/>
      <c r="L14" s="14"/>
      <c r="M14" s="6" t="str">
        <f t="shared" si="0"/>
        <v/>
      </c>
      <c r="N14" s="15"/>
      <c r="O14" s="15"/>
      <c r="P14" s="6" t="str">
        <f t="shared" si="1"/>
        <v/>
      </c>
      <c r="Q14" s="6" t="str">
        <f t="shared" si="2"/>
        <v/>
      </c>
      <c r="R14" s="14"/>
      <c r="S14" s="6" t="str">
        <f t="shared" si="3"/>
        <v/>
      </c>
      <c r="T14" s="5"/>
      <c r="U14" s="5"/>
      <c r="V14" s="5"/>
      <c r="W14" s="5"/>
      <c r="X14" s="5"/>
      <c r="Y14" s="11" t="str">
        <f t="shared" si="4"/>
        <v/>
      </c>
      <c r="Z14" s="2"/>
    </row>
    <row r="15" spans="1:26">
      <c r="A15" s="11">
        <v>5</v>
      </c>
      <c r="B15" s="5"/>
      <c r="C15" s="5"/>
      <c r="D15" s="5"/>
      <c r="E15" s="5"/>
      <c r="F15" s="5"/>
      <c r="G15" s="5"/>
      <c r="H15" s="5"/>
      <c r="I15" s="5"/>
      <c r="J15" s="5"/>
      <c r="K15" s="13"/>
      <c r="L15" s="14"/>
      <c r="M15" s="6" t="str">
        <f t="shared" si="0"/>
        <v/>
      </c>
      <c r="N15" s="15"/>
      <c r="O15" s="15"/>
      <c r="P15" s="6" t="str">
        <f t="shared" si="1"/>
        <v/>
      </c>
      <c r="Q15" s="6" t="str">
        <f t="shared" si="2"/>
        <v/>
      </c>
      <c r="R15" s="14"/>
      <c r="S15" s="6" t="str">
        <f t="shared" si="3"/>
        <v/>
      </c>
      <c r="T15" s="5"/>
      <c r="U15" s="5"/>
      <c r="V15" s="5"/>
      <c r="W15" s="5"/>
      <c r="X15" s="5"/>
      <c r="Y15" s="11" t="str">
        <f t="shared" si="4"/>
        <v/>
      </c>
      <c r="Z15" s="2"/>
    </row>
    <row r="16" spans="1:26">
      <c r="A16" s="11">
        <v>6</v>
      </c>
      <c r="B16" s="5"/>
      <c r="C16" s="5"/>
      <c r="D16" s="5"/>
      <c r="E16" s="5"/>
      <c r="F16" s="5"/>
      <c r="G16" s="5"/>
      <c r="H16" s="5"/>
      <c r="I16" s="5"/>
      <c r="J16" s="5"/>
      <c r="K16" s="13"/>
      <c r="L16" s="14"/>
      <c r="M16" s="6" t="str">
        <f t="shared" si="0"/>
        <v/>
      </c>
      <c r="N16" s="15"/>
      <c r="O16" s="15"/>
      <c r="P16" s="6" t="str">
        <f t="shared" si="1"/>
        <v/>
      </c>
      <c r="Q16" s="6" t="str">
        <f t="shared" si="2"/>
        <v/>
      </c>
      <c r="R16" s="14"/>
      <c r="S16" s="6" t="str">
        <f t="shared" si="3"/>
        <v/>
      </c>
      <c r="T16" s="5"/>
      <c r="U16" s="5"/>
      <c r="V16" s="5"/>
      <c r="W16" s="5"/>
      <c r="X16" s="5"/>
      <c r="Y16" s="11" t="str">
        <f t="shared" si="4"/>
        <v/>
      </c>
      <c r="Z16" s="2"/>
    </row>
    <row r="17" spans="1:26">
      <c r="A17" s="11">
        <v>7</v>
      </c>
      <c r="B17" s="5"/>
      <c r="C17" s="5"/>
      <c r="D17" s="5"/>
      <c r="E17" s="5"/>
      <c r="F17" s="5"/>
      <c r="G17" s="5"/>
      <c r="H17" s="5"/>
      <c r="I17" s="5"/>
      <c r="J17" s="5"/>
      <c r="K17" s="13"/>
      <c r="L17" s="14"/>
      <c r="M17" s="6" t="str">
        <f t="shared" si="0"/>
        <v/>
      </c>
      <c r="N17" s="15"/>
      <c r="O17" s="15"/>
      <c r="P17" s="6" t="str">
        <f t="shared" si="1"/>
        <v/>
      </c>
      <c r="Q17" s="6" t="str">
        <f t="shared" si="2"/>
        <v/>
      </c>
      <c r="R17" s="14"/>
      <c r="S17" s="6" t="str">
        <f t="shared" si="3"/>
        <v/>
      </c>
      <c r="T17" s="5"/>
      <c r="U17" s="5"/>
      <c r="V17" s="5"/>
      <c r="W17" s="5"/>
      <c r="X17" s="5"/>
      <c r="Y17" s="11" t="str">
        <f t="shared" si="4"/>
        <v/>
      </c>
      <c r="Z17" s="2"/>
    </row>
    <row r="18" spans="1:26">
      <c r="A18" s="11">
        <v>8</v>
      </c>
      <c r="B18" s="5"/>
      <c r="C18" s="5"/>
      <c r="D18" s="5"/>
      <c r="E18" s="5"/>
      <c r="F18" s="5"/>
      <c r="G18" s="5"/>
      <c r="H18" s="5"/>
      <c r="I18" s="5"/>
      <c r="J18" s="5"/>
      <c r="K18" s="13"/>
      <c r="L18" s="14"/>
      <c r="M18" s="6" t="str">
        <f t="shared" si="0"/>
        <v/>
      </c>
      <c r="N18" s="15"/>
      <c r="O18" s="15"/>
      <c r="P18" s="6" t="str">
        <f t="shared" si="1"/>
        <v/>
      </c>
      <c r="Q18" s="6" t="str">
        <f t="shared" si="2"/>
        <v/>
      </c>
      <c r="R18" s="14"/>
      <c r="S18" s="6" t="str">
        <f t="shared" si="3"/>
        <v/>
      </c>
      <c r="T18" s="5"/>
      <c r="U18" s="5"/>
      <c r="V18" s="5"/>
      <c r="W18" s="5"/>
      <c r="X18" s="5"/>
      <c r="Y18" s="11" t="str">
        <f t="shared" si="4"/>
        <v/>
      </c>
      <c r="Z18" s="2"/>
    </row>
    <row r="19" spans="1:26">
      <c r="A19" s="11">
        <v>9</v>
      </c>
      <c r="B19" s="5"/>
      <c r="C19" s="5"/>
      <c r="D19" s="5"/>
      <c r="E19" s="5"/>
      <c r="F19" s="5"/>
      <c r="G19" s="5"/>
      <c r="H19" s="5"/>
      <c r="I19" s="5"/>
      <c r="J19" s="5"/>
      <c r="K19" s="13"/>
      <c r="L19" s="14"/>
      <c r="M19" s="6" t="str">
        <f t="shared" si="0"/>
        <v/>
      </c>
      <c r="N19" s="15"/>
      <c r="O19" s="15"/>
      <c r="P19" s="6" t="str">
        <f t="shared" si="1"/>
        <v/>
      </c>
      <c r="Q19" s="6" t="str">
        <f t="shared" si="2"/>
        <v/>
      </c>
      <c r="R19" s="14"/>
      <c r="S19" s="6" t="str">
        <f t="shared" si="3"/>
        <v/>
      </c>
      <c r="T19" s="5"/>
      <c r="U19" s="5"/>
      <c r="V19" s="5"/>
      <c r="W19" s="5"/>
      <c r="X19" s="5"/>
      <c r="Y19" s="11" t="str">
        <f t="shared" si="4"/>
        <v/>
      </c>
      <c r="Z19" s="2"/>
    </row>
    <row r="20" spans="1:26">
      <c r="A20" s="11">
        <v>10</v>
      </c>
      <c r="B20" s="5"/>
      <c r="C20" s="5"/>
      <c r="D20" s="5"/>
      <c r="E20" s="5"/>
      <c r="F20" s="5"/>
      <c r="G20" s="5"/>
      <c r="H20" s="5"/>
      <c r="I20" s="5"/>
      <c r="J20" s="5"/>
      <c r="K20" s="13"/>
      <c r="L20" s="14"/>
      <c r="M20" s="6" t="str">
        <f t="shared" si="0"/>
        <v/>
      </c>
      <c r="N20" s="15"/>
      <c r="O20" s="15"/>
      <c r="P20" s="6" t="str">
        <f t="shared" si="1"/>
        <v/>
      </c>
      <c r="Q20" s="6" t="str">
        <f t="shared" si="2"/>
        <v/>
      </c>
      <c r="R20" s="14"/>
      <c r="S20" s="6" t="str">
        <f t="shared" si="3"/>
        <v/>
      </c>
      <c r="T20" s="5"/>
      <c r="U20" s="5"/>
      <c r="V20" s="5"/>
      <c r="W20" s="5"/>
      <c r="X20" s="5"/>
      <c r="Y20" s="11" t="str">
        <f t="shared" si="4"/>
        <v/>
      </c>
      <c r="Z20" s="2"/>
    </row>
    <row r="21" spans="1:26">
      <c r="A21" s="11">
        <v>11</v>
      </c>
      <c r="B21" s="5"/>
      <c r="C21" s="5"/>
      <c r="D21" s="5"/>
      <c r="E21" s="5"/>
      <c r="F21" s="5"/>
      <c r="G21" s="5"/>
      <c r="H21" s="5"/>
      <c r="I21" s="5"/>
      <c r="J21" s="5"/>
      <c r="K21" s="13"/>
      <c r="L21" s="14"/>
      <c r="M21" s="6" t="str">
        <f t="shared" si="0"/>
        <v/>
      </c>
      <c r="N21" s="15"/>
      <c r="O21" s="15"/>
      <c r="P21" s="6" t="str">
        <f t="shared" si="1"/>
        <v/>
      </c>
      <c r="Q21" s="6" t="str">
        <f t="shared" si="2"/>
        <v/>
      </c>
      <c r="R21" s="14"/>
      <c r="S21" s="6" t="str">
        <f t="shared" si="3"/>
        <v/>
      </c>
      <c r="T21" s="5"/>
      <c r="U21" s="5"/>
      <c r="V21" s="5"/>
      <c r="W21" s="5"/>
      <c r="X21" s="5"/>
      <c r="Y21" s="11" t="str">
        <f t="shared" si="4"/>
        <v/>
      </c>
      <c r="Z21" s="2"/>
    </row>
    <row r="22" spans="1:26">
      <c r="A22" s="11">
        <v>12</v>
      </c>
      <c r="B22" s="5"/>
      <c r="C22" s="5"/>
      <c r="D22" s="5"/>
      <c r="E22" s="5"/>
      <c r="F22" s="5"/>
      <c r="G22" s="5"/>
      <c r="H22" s="5"/>
      <c r="I22" s="5"/>
      <c r="J22" s="5"/>
      <c r="K22" s="13"/>
      <c r="L22" s="14"/>
      <c r="M22" s="6" t="str">
        <f t="shared" si="0"/>
        <v/>
      </c>
      <c r="N22" s="15"/>
      <c r="O22" s="15"/>
      <c r="P22" s="6" t="str">
        <f t="shared" si="1"/>
        <v/>
      </c>
      <c r="Q22" s="6" t="str">
        <f t="shared" si="2"/>
        <v/>
      </c>
      <c r="R22" s="14"/>
      <c r="S22" s="6" t="str">
        <f t="shared" si="3"/>
        <v/>
      </c>
      <c r="T22" s="5"/>
      <c r="U22" s="5"/>
      <c r="V22" s="5"/>
      <c r="W22" s="5"/>
      <c r="X22" s="5"/>
      <c r="Y22" s="11" t="str">
        <f t="shared" si="4"/>
        <v/>
      </c>
      <c r="Z22" s="2"/>
    </row>
    <row r="23" spans="1:26">
      <c r="A23" s="11">
        <v>13</v>
      </c>
      <c r="B23" s="5"/>
      <c r="C23" s="5"/>
      <c r="D23" s="5"/>
      <c r="E23" s="5"/>
      <c r="F23" s="5"/>
      <c r="G23" s="5"/>
      <c r="H23" s="5"/>
      <c r="I23" s="5"/>
      <c r="J23" s="5"/>
      <c r="K23" s="13"/>
      <c r="L23" s="14"/>
      <c r="M23" s="6" t="str">
        <f t="shared" si="0"/>
        <v/>
      </c>
      <c r="N23" s="15"/>
      <c r="O23" s="15"/>
      <c r="P23" s="6" t="str">
        <f t="shared" si="1"/>
        <v/>
      </c>
      <c r="Q23" s="6" t="str">
        <f t="shared" si="2"/>
        <v/>
      </c>
      <c r="R23" s="14"/>
      <c r="S23" s="6" t="str">
        <f t="shared" si="3"/>
        <v/>
      </c>
      <c r="T23" s="5"/>
      <c r="U23" s="5"/>
      <c r="V23" s="5"/>
      <c r="W23" s="5"/>
      <c r="X23" s="5"/>
      <c r="Y23" s="11" t="str">
        <f t="shared" si="4"/>
        <v/>
      </c>
      <c r="Z23" s="2"/>
    </row>
    <row r="24" spans="1:26">
      <c r="A24" s="11">
        <v>14</v>
      </c>
      <c r="B24" s="5"/>
      <c r="C24" s="5"/>
      <c r="D24" s="5"/>
      <c r="E24" s="5"/>
      <c r="F24" s="5"/>
      <c r="G24" s="5"/>
      <c r="H24" s="5"/>
      <c r="I24" s="5"/>
      <c r="J24" s="5"/>
      <c r="K24" s="13"/>
      <c r="L24" s="14"/>
      <c r="M24" s="6" t="str">
        <f t="shared" si="0"/>
        <v/>
      </c>
      <c r="N24" s="15"/>
      <c r="O24" s="15"/>
      <c r="P24" s="6" t="str">
        <f t="shared" si="1"/>
        <v/>
      </c>
      <c r="Q24" s="6" t="str">
        <f t="shared" si="2"/>
        <v/>
      </c>
      <c r="R24" s="14"/>
      <c r="S24" s="6" t="str">
        <f t="shared" si="3"/>
        <v/>
      </c>
      <c r="T24" s="5"/>
      <c r="U24" s="5"/>
      <c r="V24" s="5"/>
      <c r="W24" s="5"/>
      <c r="X24" s="5"/>
      <c r="Y24" s="11" t="str">
        <f t="shared" si="4"/>
        <v/>
      </c>
      <c r="Z24" s="2"/>
    </row>
    <row r="25" spans="1:26">
      <c r="A25" s="11">
        <v>15</v>
      </c>
      <c r="B25" s="5"/>
      <c r="C25" s="5"/>
      <c r="D25" s="5"/>
      <c r="E25" s="5"/>
      <c r="F25" s="5"/>
      <c r="G25" s="5"/>
      <c r="H25" s="5"/>
      <c r="I25" s="5"/>
      <c r="J25" s="5"/>
      <c r="K25" s="13"/>
      <c r="L25" s="14"/>
      <c r="M25" s="6" t="str">
        <f t="shared" si="0"/>
        <v/>
      </c>
      <c r="N25" s="15"/>
      <c r="O25" s="15"/>
      <c r="P25" s="6" t="str">
        <f t="shared" si="1"/>
        <v/>
      </c>
      <c r="Q25" s="6" t="str">
        <f t="shared" si="2"/>
        <v/>
      </c>
      <c r="R25" s="14"/>
      <c r="S25" s="6" t="str">
        <f t="shared" si="3"/>
        <v/>
      </c>
      <c r="T25" s="5"/>
      <c r="U25" s="5"/>
      <c r="V25" s="5"/>
      <c r="W25" s="5"/>
      <c r="X25" s="5"/>
      <c r="Y25" s="11" t="str">
        <f t="shared" si="4"/>
        <v/>
      </c>
      <c r="Z25" s="2"/>
    </row>
    <row r="26" spans="1:26">
      <c r="A26" s="11">
        <v>16</v>
      </c>
      <c r="B26" s="5"/>
      <c r="C26" s="5"/>
      <c r="D26" s="5"/>
      <c r="E26" s="5"/>
      <c r="F26" s="5"/>
      <c r="G26" s="5"/>
      <c r="H26" s="5"/>
      <c r="I26" s="5"/>
      <c r="J26" s="5"/>
      <c r="K26" s="13"/>
      <c r="L26" s="14"/>
      <c r="M26" s="6" t="str">
        <f t="shared" si="0"/>
        <v/>
      </c>
      <c r="N26" s="15"/>
      <c r="O26" s="15"/>
      <c r="P26" s="6" t="str">
        <f t="shared" si="1"/>
        <v/>
      </c>
      <c r="Q26" s="6" t="str">
        <f t="shared" si="2"/>
        <v/>
      </c>
      <c r="R26" s="14"/>
      <c r="S26" s="6" t="str">
        <f t="shared" si="3"/>
        <v/>
      </c>
      <c r="T26" s="5"/>
      <c r="U26" s="5"/>
      <c r="V26" s="5"/>
      <c r="W26" s="5"/>
      <c r="X26" s="5"/>
      <c r="Y26" s="11" t="str">
        <f t="shared" si="4"/>
        <v/>
      </c>
      <c r="Z26" s="2"/>
    </row>
    <row r="27" spans="1:26">
      <c r="A27" s="11">
        <v>17</v>
      </c>
      <c r="B27" s="5"/>
      <c r="C27" s="5"/>
      <c r="D27" s="5"/>
      <c r="E27" s="5"/>
      <c r="F27" s="5"/>
      <c r="G27" s="5"/>
      <c r="H27" s="5"/>
      <c r="I27" s="5"/>
      <c r="J27" s="5"/>
      <c r="K27" s="13"/>
      <c r="L27" s="14"/>
      <c r="M27" s="6" t="str">
        <f t="shared" si="0"/>
        <v/>
      </c>
      <c r="N27" s="15"/>
      <c r="O27" s="15"/>
      <c r="P27" s="6" t="str">
        <f t="shared" si="1"/>
        <v/>
      </c>
      <c r="Q27" s="6" t="str">
        <f t="shared" si="2"/>
        <v/>
      </c>
      <c r="R27" s="14"/>
      <c r="S27" s="6" t="str">
        <f t="shared" si="3"/>
        <v/>
      </c>
      <c r="T27" s="5"/>
      <c r="U27" s="5"/>
      <c r="V27" s="5"/>
      <c r="W27" s="5"/>
      <c r="X27" s="5"/>
      <c r="Y27" s="11" t="str">
        <f t="shared" si="4"/>
        <v/>
      </c>
      <c r="Z27" s="2"/>
    </row>
    <row r="28" spans="1:26">
      <c r="A28" s="11">
        <v>18</v>
      </c>
      <c r="B28" s="5"/>
      <c r="C28" s="5"/>
      <c r="D28" s="5"/>
      <c r="E28" s="5"/>
      <c r="F28" s="5"/>
      <c r="G28" s="5"/>
      <c r="H28" s="5"/>
      <c r="I28" s="5"/>
      <c r="J28" s="5"/>
      <c r="K28" s="13"/>
      <c r="L28" s="14"/>
      <c r="M28" s="6" t="str">
        <f t="shared" si="0"/>
        <v/>
      </c>
      <c r="N28" s="15"/>
      <c r="O28" s="15"/>
      <c r="P28" s="6" t="str">
        <f t="shared" si="1"/>
        <v/>
      </c>
      <c r="Q28" s="6" t="str">
        <f t="shared" si="2"/>
        <v/>
      </c>
      <c r="R28" s="14"/>
      <c r="S28" s="6" t="str">
        <f t="shared" si="3"/>
        <v/>
      </c>
      <c r="T28" s="5"/>
      <c r="U28" s="5"/>
      <c r="V28" s="5"/>
      <c r="W28" s="5"/>
      <c r="X28" s="5"/>
      <c r="Y28" s="11" t="str">
        <f t="shared" si="4"/>
        <v/>
      </c>
      <c r="Z28" s="2"/>
    </row>
    <row r="29" spans="1:26">
      <c r="A29" s="11">
        <v>19</v>
      </c>
      <c r="B29" s="5"/>
      <c r="C29" s="5"/>
      <c r="D29" s="5"/>
      <c r="E29" s="5"/>
      <c r="F29" s="5"/>
      <c r="G29" s="5"/>
      <c r="H29" s="5"/>
      <c r="I29" s="5"/>
      <c r="J29" s="5"/>
      <c r="K29" s="13"/>
      <c r="L29" s="14"/>
      <c r="M29" s="6" t="str">
        <f t="shared" si="0"/>
        <v/>
      </c>
      <c r="N29" s="15"/>
      <c r="O29" s="15"/>
      <c r="P29" s="6" t="str">
        <f t="shared" si="1"/>
        <v/>
      </c>
      <c r="Q29" s="6" t="str">
        <f t="shared" si="2"/>
        <v/>
      </c>
      <c r="R29" s="14"/>
      <c r="S29" s="6" t="str">
        <f t="shared" si="3"/>
        <v/>
      </c>
      <c r="T29" s="5"/>
      <c r="U29" s="5"/>
      <c r="V29" s="5"/>
      <c r="W29" s="5"/>
      <c r="X29" s="5"/>
      <c r="Y29" s="11" t="str">
        <f t="shared" si="4"/>
        <v/>
      </c>
      <c r="Z29" s="2"/>
    </row>
    <row r="30" spans="1:26">
      <c r="A30" s="11">
        <v>20</v>
      </c>
      <c r="B30" s="5"/>
      <c r="C30" s="5"/>
      <c r="D30" s="5"/>
      <c r="E30" s="5"/>
      <c r="F30" s="5"/>
      <c r="G30" s="5"/>
      <c r="H30" s="5"/>
      <c r="I30" s="5"/>
      <c r="J30" s="5"/>
      <c r="K30" s="13"/>
      <c r="L30" s="14"/>
      <c r="M30" s="6" t="str">
        <f t="shared" si="0"/>
        <v/>
      </c>
      <c r="N30" s="15"/>
      <c r="O30" s="15"/>
      <c r="P30" s="6" t="str">
        <f t="shared" si="1"/>
        <v/>
      </c>
      <c r="Q30" s="6" t="str">
        <f t="shared" si="2"/>
        <v/>
      </c>
      <c r="R30" s="14"/>
      <c r="S30" s="6" t="str">
        <f t="shared" si="3"/>
        <v/>
      </c>
      <c r="T30" s="5"/>
      <c r="U30" s="5"/>
      <c r="V30" s="5"/>
      <c r="W30" s="5"/>
      <c r="X30" s="5"/>
      <c r="Y30" s="11" t="str">
        <f t="shared" si="4"/>
        <v/>
      </c>
      <c r="Z30" s="2"/>
    </row>
    <row r="31" spans="1:26">
      <c r="A31" s="11">
        <v>21</v>
      </c>
      <c r="B31" s="5"/>
      <c r="C31" s="5"/>
      <c r="D31" s="5"/>
      <c r="E31" s="5"/>
      <c r="F31" s="5"/>
      <c r="G31" s="5"/>
      <c r="H31" s="5"/>
      <c r="I31" s="5"/>
      <c r="J31" s="5"/>
      <c r="K31" s="13"/>
      <c r="L31" s="14"/>
      <c r="M31" s="6" t="str">
        <f t="shared" si="0"/>
        <v/>
      </c>
      <c r="N31" s="15"/>
      <c r="O31" s="15"/>
      <c r="P31" s="6" t="str">
        <f t="shared" si="1"/>
        <v/>
      </c>
      <c r="Q31" s="6" t="str">
        <f t="shared" si="2"/>
        <v/>
      </c>
      <c r="R31" s="14"/>
      <c r="S31" s="6" t="str">
        <f t="shared" si="3"/>
        <v/>
      </c>
      <c r="T31" s="5"/>
      <c r="U31" s="5"/>
      <c r="V31" s="5"/>
      <c r="W31" s="5"/>
      <c r="X31" s="5"/>
      <c r="Y31" s="11" t="str">
        <f t="shared" si="4"/>
        <v/>
      </c>
      <c r="Z31" s="2"/>
    </row>
    <row r="32" spans="1:26">
      <c r="A32" s="11">
        <v>22</v>
      </c>
      <c r="B32" s="5"/>
      <c r="C32" s="5"/>
      <c r="D32" s="5"/>
      <c r="E32" s="5"/>
      <c r="F32" s="5"/>
      <c r="G32" s="5"/>
      <c r="H32" s="5"/>
      <c r="I32" s="5"/>
      <c r="J32" s="5"/>
      <c r="K32" s="13"/>
      <c r="L32" s="14"/>
      <c r="M32" s="6" t="str">
        <f t="shared" si="0"/>
        <v/>
      </c>
      <c r="N32" s="15"/>
      <c r="O32" s="15"/>
      <c r="P32" s="6" t="str">
        <f t="shared" si="1"/>
        <v/>
      </c>
      <c r="Q32" s="6" t="str">
        <f t="shared" si="2"/>
        <v/>
      </c>
      <c r="R32" s="14"/>
      <c r="S32" s="6" t="str">
        <f t="shared" si="3"/>
        <v/>
      </c>
      <c r="T32" s="5"/>
      <c r="U32" s="5"/>
      <c r="V32" s="5"/>
      <c r="W32" s="5"/>
      <c r="X32" s="5"/>
      <c r="Y32" s="11" t="str">
        <f t="shared" si="4"/>
        <v/>
      </c>
      <c r="Z32" s="2"/>
    </row>
    <row r="33" spans="1:26">
      <c r="A33" s="11">
        <v>23</v>
      </c>
      <c r="B33" s="5"/>
      <c r="C33" s="5"/>
      <c r="D33" s="5"/>
      <c r="E33" s="5"/>
      <c r="F33" s="5"/>
      <c r="G33" s="5"/>
      <c r="H33" s="5"/>
      <c r="I33" s="5"/>
      <c r="J33" s="5"/>
      <c r="K33" s="13"/>
      <c r="L33" s="14"/>
      <c r="M33" s="6" t="str">
        <f t="shared" si="0"/>
        <v/>
      </c>
      <c r="N33" s="15"/>
      <c r="O33" s="15"/>
      <c r="P33" s="6" t="str">
        <f t="shared" si="1"/>
        <v/>
      </c>
      <c r="Q33" s="6" t="str">
        <f t="shared" si="2"/>
        <v/>
      </c>
      <c r="R33" s="14"/>
      <c r="S33" s="6" t="str">
        <f t="shared" si="3"/>
        <v/>
      </c>
      <c r="T33" s="5"/>
      <c r="U33" s="5"/>
      <c r="V33" s="5"/>
      <c r="W33" s="5"/>
      <c r="X33" s="5"/>
      <c r="Y33" s="11" t="str">
        <f t="shared" si="4"/>
        <v/>
      </c>
      <c r="Z33" s="2"/>
    </row>
    <row r="34" spans="1:26">
      <c r="A34" s="11">
        <v>24</v>
      </c>
      <c r="B34" s="5"/>
      <c r="C34" s="5"/>
      <c r="D34" s="5"/>
      <c r="E34" s="5"/>
      <c r="F34" s="5"/>
      <c r="G34" s="5"/>
      <c r="H34" s="5"/>
      <c r="I34" s="5"/>
      <c r="J34" s="5"/>
      <c r="K34" s="13"/>
      <c r="L34" s="14"/>
      <c r="M34" s="6" t="str">
        <f t="shared" si="0"/>
        <v/>
      </c>
      <c r="N34" s="15"/>
      <c r="O34" s="15"/>
      <c r="P34" s="6" t="str">
        <f t="shared" si="1"/>
        <v/>
      </c>
      <c r="Q34" s="6" t="str">
        <f t="shared" si="2"/>
        <v/>
      </c>
      <c r="R34" s="14"/>
      <c r="S34" s="6" t="str">
        <f t="shared" si="3"/>
        <v/>
      </c>
      <c r="T34" s="5"/>
      <c r="U34" s="5"/>
      <c r="V34" s="5"/>
      <c r="W34" s="5"/>
      <c r="X34" s="5"/>
      <c r="Y34" s="11" t="str">
        <f t="shared" si="4"/>
        <v/>
      </c>
      <c r="Z34" s="2"/>
    </row>
    <row r="35" spans="1:26">
      <c r="A35" s="11">
        <v>25</v>
      </c>
      <c r="B35" s="5"/>
      <c r="C35" s="5"/>
      <c r="D35" s="5"/>
      <c r="E35" s="5"/>
      <c r="F35" s="5"/>
      <c r="G35" s="5"/>
      <c r="H35" s="5"/>
      <c r="I35" s="5"/>
      <c r="J35" s="5"/>
      <c r="K35" s="13"/>
      <c r="L35" s="14"/>
      <c r="M35" s="6" t="str">
        <f t="shared" si="0"/>
        <v/>
      </c>
      <c r="N35" s="15"/>
      <c r="O35" s="15"/>
      <c r="P35" s="6" t="str">
        <f t="shared" si="1"/>
        <v/>
      </c>
      <c r="Q35" s="6" t="str">
        <f t="shared" si="2"/>
        <v/>
      </c>
      <c r="R35" s="14"/>
      <c r="S35" s="6" t="str">
        <f t="shared" si="3"/>
        <v/>
      </c>
      <c r="T35" s="5"/>
      <c r="U35" s="5"/>
      <c r="V35" s="5"/>
      <c r="W35" s="5"/>
      <c r="X35" s="5"/>
      <c r="Y35" s="11" t="str">
        <f t="shared" si="4"/>
        <v/>
      </c>
      <c r="Z35" s="2"/>
    </row>
    <row r="36" spans="1:26">
      <c r="A36" s="11">
        <v>26</v>
      </c>
      <c r="B36" s="5"/>
      <c r="C36" s="5"/>
      <c r="D36" s="5"/>
      <c r="E36" s="5"/>
      <c r="F36" s="5"/>
      <c r="G36" s="5"/>
      <c r="H36" s="5"/>
      <c r="I36" s="5"/>
      <c r="J36" s="5"/>
      <c r="K36" s="13"/>
      <c r="L36" s="14"/>
      <c r="M36" s="6" t="str">
        <f t="shared" si="0"/>
        <v/>
      </c>
      <c r="N36" s="15"/>
      <c r="O36" s="15"/>
      <c r="P36" s="6" t="str">
        <f t="shared" si="1"/>
        <v/>
      </c>
      <c r="Q36" s="6" t="str">
        <f t="shared" si="2"/>
        <v/>
      </c>
      <c r="R36" s="14"/>
      <c r="S36" s="6" t="str">
        <f t="shared" si="3"/>
        <v/>
      </c>
      <c r="T36" s="5"/>
      <c r="U36" s="5"/>
      <c r="V36" s="5"/>
      <c r="W36" s="5"/>
      <c r="X36" s="5"/>
      <c r="Y36" s="11" t="str">
        <f t="shared" si="4"/>
        <v/>
      </c>
      <c r="Z36" s="2"/>
    </row>
    <row r="37" spans="1:26">
      <c r="A37" s="11">
        <v>27</v>
      </c>
      <c r="B37" s="5"/>
      <c r="C37" s="5"/>
      <c r="D37" s="5"/>
      <c r="E37" s="5"/>
      <c r="F37" s="5"/>
      <c r="G37" s="5"/>
      <c r="H37" s="5"/>
      <c r="I37" s="5"/>
      <c r="J37" s="5"/>
      <c r="K37" s="13"/>
      <c r="L37" s="14"/>
      <c r="M37" s="6" t="str">
        <f t="shared" si="0"/>
        <v/>
      </c>
      <c r="N37" s="15"/>
      <c r="O37" s="15"/>
      <c r="P37" s="6" t="str">
        <f t="shared" si="1"/>
        <v/>
      </c>
      <c r="Q37" s="6" t="str">
        <f t="shared" si="2"/>
        <v/>
      </c>
      <c r="R37" s="14"/>
      <c r="S37" s="6" t="str">
        <f t="shared" si="3"/>
        <v/>
      </c>
      <c r="T37" s="5"/>
      <c r="U37" s="5"/>
      <c r="V37" s="5"/>
      <c r="W37" s="5"/>
      <c r="X37" s="5"/>
      <c r="Y37" s="11" t="str">
        <f t="shared" si="4"/>
        <v/>
      </c>
      <c r="Z37" s="2"/>
    </row>
    <row r="38" spans="1:26">
      <c r="A38" s="11">
        <v>28</v>
      </c>
      <c r="B38" s="5"/>
      <c r="C38" s="5"/>
      <c r="D38" s="5"/>
      <c r="E38" s="5"/>
      <c r="F38" s="5"/>
      <c r="G38" s="5"/>
      <c r="H38" s="5"/>
      <c r="I38" s="5"/>
      <c r="J38" s="5"/>
      <c r="K38" s="13"/>
      <c r="L38" s="14"/>
      <c r="M38" s="6" t="str">
        <f t="shared" si="0"/>
        <v/>
      </c>
      <c r="N38" s="15"/>
      <c r="O38" s="15"/>
      <c r="P38" s="6" t="str">
        <f t="shared" si="1"/>
        <v/>
      </c>
      <c r="Q38" s="6" t="str">
        <f t="shared" si="2"/>
        <v/>
      </c>
      <c r="R38" s="14"/>
      <c r="S38" s="6" t="str">
        <f t="shared" si="3"/>
        <v/>
      </c>
      <c r="T38" s="5"/>
      <c r="U38" s="5"/>
      <c r="V38" s="5"/>
      <c r="W38" s="5"/>
      <c r="X38" s="5"/>
      <c r="Y38" s="11" t="str">
        <f t="shared" si="4"/>
        <v/>
      </c>
      <c r="Z38" s="2"/>
    </row>
    <row r="39" spans="1:26">
      <c r="A39" s="11">
        <v>29</v>
      </c>
      <c r="B39" s="5"/>
      <c r="C39" s="5"/>
      <c r="D39" s="5"/>
      <c r="E39" s="5"/>
      <c r="F39" s="5"/>
      <c r="G39" s="5"/>
      <c r="H39" s="5"/>
      <c r="I39" s="5"/>
      <c r="J39" s="5"/>
      <c r="K39" s="13"/>
      <c r="L39" s="14"/>
      <c r="M39" s="6" t="str">
        <f t="shared" si="0"/>
        <v/>
      </c>
      <c r="N39" s="15"/>
      <c r="O39" s="15"/>
      <c r="P39" s="6" t="str">
        <f t="shared" si="1"/>
        <v/>
      </c>
      <c r="Q39" s="6" t="str">
        <f t="shared" si="2"/>
        <v/>
      </c>
      <c r="R39" s="14"/>
      <c r="S39" s="6" t="str">
        <f t="shared" si="3"/>
        <v/>
      </c>
      <c r="T39" s="5"/>
      <c r="U39" s="5"/>
      <c r="V39" s="5"/>
      <c r="W39" s="5"/>
      <c r="X39" s="5"/>
      <c r="Y39" s="11" t="str">
        <f t="shared" si="4"/>
        <v/>
      </c>
      <c r="Z39" s="2"/>
    </row>
    <row r="40" spans="1:26">
      <c r="A40" s="11">
        <v>30</v>
      </c>
      <c r="B40" s="5"/>
      <c r="C40" s="5"/>
      <c r="D40" s="5"/>
      <c r="E40" s="5"/>
      <c r="F40" s="5"/>
      <c r="G40" s="5"/>
      <c r="H40" s="5"/>
      <c r="I40" s="5"/>
      <c r="J40" s="5"/>
      <c r="K40" s="13"/>
      <c r="L40" s="14"/>
      <c r="M40" s="6" t="str">
        <f t="shared" si="0"/>
        <v/>
      </c>
      <c r="N40" s="15"/>
      <c r="O40" s="15"/>
      <c r="P40" s="6" t="str">
        <f t="shared" si="1"/>
        <v/>
      </c>
      <c r="Q40" s="6" t="str">
        <f t="shared" si="2"/>
        <v/>
      </c>
      <c r="R40" s="14"/>
      <c r="S40" s="6" t="str">
        <f t="shared" si="3"/>
        <v/>
      </c>
      <c r="T40" s="5"/>
      <c r="U40" s="5"/>
      <c r="V40" s="5"/>
      <c r="W40" s="5"/>
      <c r="X40" s="5"/>
      <c r="Y40" s="11" t="str">
        <f t="shared" si="4"/>
        <v/>
      </c>
      <c r="Z40" s="2"/>
    </row>
    <row r="41" spans="1:26">
      <c r="A41" s="11">
        <v>31</v>
      </c>
      <c r="B41" s="5"/>
      <c r="C41" s="5"/>
      <c r="D41" s="5"/>
      <c r="E41" s="5"/>
      <c r="F41" s="5"/>
      <c r="G41" s="5"/>
      <c r="H41" s="5"/>
      <c r="I41" s="5"/>
      <c r="J41" s="5"/>
      <c r="K41" s="13"/>
      <c r="L41" s="14"/>
      <c r="M41" s="6" t="str">
        <f t="shared" si="0"/>
        <v/>
      </c>
      <c r="N41" s="15"/>
      <c r="O41" s="15"/>
      <c r="P41" s="6" t="str">
        <f t="shared" si="1"/>
        <v/>
      </c>
      <c r="Q41" s="6" t="str">
        <f t="shared" si="2"/>
        <v/>
      </c>
      <c r="R41" s="14"/>
      <c r="S41" s="6" t="str">
        <f t="shared" si="3"/>
        <v/>
      </c>
      <c r="T41" s="5"/>
      <c r="U41" s="5"/>
      <c r="V41" s="5"/>
      <c r="W41" s="5"/>
      <c r="X41" s="5"/>
      <c r="Y41" s="11" t="str">
        <f t="shared" si="4"/>
        <v/>
      </c>
      <c r="Z41" s="2"/>
    </row>
    <row r="42" spans="1:26">
      <c r="A42" s="11">
        <v>32</v>
      </c>
      <c r="B42" s="5"/>
      <c r="C42" s="5"/>
      <c r="D42" s="5"/>
      <c r="E42" s="5"/>
      <c r="F42" s="5"/>
      <c r="G42" s="5"/>
      <c r="H42" s="5"/>
      <c r="I42" s="5"/>
      <c r="J42" s="5"/>
      <c r="K42" s="13"/>
      <c r="L42" s="14"/>
      <c r="M42" s="6" t="str">
        <f t="shared" si="0"/>
        <v/>
      </c>
      <c r="N42" s="15"/>
      <c r="O42" s="15"/>
      <c r="P42" s="6" t="str">
        <f t="shared" si="1"/>
        <v/>
      </c>
      <c r="Q42" s="6" t="str">
        <f t="shared" si="2"/>
        <v/>
      </c>
      <c r="R42" s="14"/>
      <c r="S42" s="6" t="str">
        <f t="shared" si="3"/>
        <v/>
      </c>
      <c r="T42" s="5"/>
      <c r="U42" s="5"/>
      <c r="V42" s="5"/>
      <c r="W42" s="5"/>
      <c r="X42" s="5"/>
      <c r="Y42" s="11" t="str">
        <f t="shared" si="4"/>
        <v/>
      </c>
      <c r="Z42" s="2"/>
    </row>
    <row r="43" spans="1:26">
      <c r="A43" s="11">
        <v>33</v>
      </c>
      <c r="B43" s="5"/>
      <c r="C43" s="5"/>
      <c r="D43" s="5"/>
      <c r="E43" s="5"/>
      <c r="F43" s="5"/>
      <c r="G43" s="5"/>
      <c r="H43" s="5"/>
      <c r="I43" s="5"/>
      <c r="J43" s="5"/>
      <c r="K43" s="13"/>
      <c r="L43" s="14"/>
      <c r="M43" s="6" t="str">
        <f t="shared" ref="M43:M74" si="5">IF(OR(K43="",L43=""),"",K43*L43)</f>
        <v/>
      </c>
      <c r="N43" s="15"/>
      <c r="O43" s="15"/>
      <c r="P43" s="6" t="str">
        <f t="shared" ref="P43:P74" si="6">IF(M43="","",M43*N43*O43)</f>
        <v/>
      </c>
      <c r="Q43" s="6" t="str">
        <f t="shared" ref="Q43:Q74" si="7">IF(M43="","",M43+P43)</f>
        <v/>
      </c>
      <c r="R43" s="14"/>
      <c r="S43" s="6" t="str">
        <f t="shared" ref="S43:S74" si="8">IF(Q43="","",Q43-R43)</f>
        <v/>
      </c>
      <c r="T43" s="5"/>
      <c r="U43" s="5"/>
      <c r="V43" s="5"/>
      <c r="W43" s="5"/>
      <c r="X43" s="5"/>
      <c r="Y43" s="11" t="str">
        <f t="shared" ref="Y43:Y74" si="9">IF(Q43="","",IF(R43&gt;Q43,"ERRORE: contributo &gt; costo",IF(AND($B$3="Ospitalità Diffusa",E43&lt;&gt;"K. Servizi strumentali correlati (solo Ospitalità Diffusa)",SUMIFS($R$11:$R$160,$E$11:$E$160,"&lt;&gt;K. Servizi strumentali correlati (solo Ospitalità Diffusa)")&gt;$H$3),"VERIFICA: superato sotto-massimale co-progettazione","OK")))</f>
        <v/>
      </c>
      <c r="Z43" s="2"/>
    </row>
    <row r="44" spans="1:26">
      <c r="A44" s="11">
        <v>34</v>
      </c>
      <c r="B44" s="5"/>
      <c r="C44" s="5"/>
      <c r="D44" s="5"/>
      <c r="E44" s="5"/>
      <c r="F44" s="5"/>
      <c r="G44" s="5"/>
      <c r="H44" s="5"/>
      <c r="I44" s="5"/>
      <c r="J44" s="5"/>
      <c r="K44" s="13"/>
      <c r="L44" s="14"/>
      <c r="M44" s="6" t="str">
        <f t="shared" si="5"/>
        <v/>
      </c>
      <c r="N44" s="15"/>
      <c r="O44" s="15"/>
      <c r="P44" s="6" t="str">
        <f t="shared" si="6"/>
        <v/>
      </c>
      <c r="Q44" s="6" t="str">
        <f t="shared" si="7"/>
        <v/>
      </c>
      <c r="R44" s="14"/>
      <c r="S44" s="6" t="str">
        <f t="shared" si="8"/>
        <v/>
      </c>
      <c r="T44" s="5"/>
      <c r="U44" s="5"/>
      <c r="V44" s="5"/>
      <c r="W44" s="5"/>
      <c r="X44" s="5"/>
      <c r="Y44" s="11" t="str">
        <f t="shared" si="9"/>
        <v/>
      </c>
      <c r="Z44" s="2"/>
    </row>
    <row r="45" spans="1:26">
      <c r="A45" s="11">
        <v>35</v>
      </c>
      <c r="B45" s="5"/>
      <c r="C45" s="5"/>
      <c r="D45" s="5"/>
      <c r="E45" s="5"/>
      <c r="F45" s="5"/>
      <c r="G45" s="5"/>
      <c r="H45" s="5"/>
      <c r="I45" s="5"/>
      <c r="J45" s="5"/>
      <c r="K45" s="13"/>
      <c r="L45" s="14"/>
      <c r="M45" s="6" t="str">
        <f t="shared" si="5"/>
        <v/>
      </c>
      <c r="N45" s="15"/>
      <c r="O45" s="15"/>
      <c r="P45" s="6" t="str">
        <f t="shared" si="6"/>
        <v/>
      </c>
      <c r="Q45" s="6" t="str">
        <f t="shared" si="7"/>
        <v/>
      </c>
      <c r="R45" s="14"/>
      <c r="S45" s="6" t="str">
        <f t="shared" si="8"/>
        <v/>
      </c>
      <c r="T45" s="5"/>
      <c r="U45" s="5"/>
      <c r="V45" s="5"/>
      <c r="W45" s="5"/>
      <c r="X45" s="5"/>
      <c r="Y45" s="11" t="str">
        <f t="shared" si="9"/>
        <v/>
      </c>
      <c r="Z45" s="2"/>
    </row>
    <row r="46" spans="1:26">
      <c r="A46" s="11">
        <v>36</v>
      </c>
      <c r="B46" s="5"/>
      <c r="C46" s="5"/>
      <c r="D46" s="5"/>
      <c r="E46" s="5"/>
      <c r="F46" s="5"/>
      <c r="G46" s="5"/>
      <c r="H46" s="5"/>
      <c r="I46" s="5"/>
      <c r="J46" s="5"/>
      <c r="K46" s="13"/>
      <c r="L46" s="14"/>
      <c r="M46" s="6" t="str">
        <f t="shared" si="5"/>
        <v/>
      </c>
      <c r="N46" s="15"/>
      <c r="O46" s="15"/>
      <c r="P46" s="6" t="str">
        <f t="shared" si="6"/>
        <v/>
      </c>
      <c r="Q46" s="6" t="str">
        <f t="shared" si="7"/>
        <v/>
      </c>
      <c r="R46" s="14"/>
      <c r="S46" s="6" t="str">
        <f t="shared" si="8"/>
        <v/>
      </c>
      <c r="T46" s="5"/>
      <c r="U46" s="5"/>
      <c r="V46" s="5"/>
      <c r="W46" s="5"/>
      <c r="X46" s="5"/>
      <c r="Y46" s="11" t="str">
        <f t="shared" si="9"/>
        <v/>
      </c>
      <c r="Z46" s="2"/>
    </row>
    <row r="47" spans="1:26">
      <c r="A47" s="11">
        <v>37</v>
      </c>
      <c r="B47" s="5"/>
      <c r="C47" s="5"/>
      <c r="D47" s="5"/>
      <c r="E47" s="5"/>
      <c r="F47" s="5"/>
      <c r="G47" s="5"/>
      <c r="H47" s="5"/>
      <c r="I47" s="5"/>
      <c r="J47" s="5"/>
      <c r="K47" s="13"/>
      <c r="L47" s="14"/>
      <c r="M47" s="6" t="str">
        <f t="shared" si="5"/>
        <v/>
      </c>
      <c r="N47" s="15"/>
      <c r="O47" s="15"/>
      <c r="P47" s="6" t="str">
        <f t="shared" si="6"/>
        <v/>
      </c>
      <c r="Q47" s="6" t="str">
        <f t="shared" si="7"/>
        <v/>
      </c>
      <c r="R47" s="14"/>
      <c r="S47" s="6" t="str">
        <f t="shared" si="8"/>
        <v/>
      </c>
      <c r="T47" s="5"/>
      <c r="U47" s="5"/>
      <c r="V47" s="5"/>
      <c r="W47" s="5"/>
      <c r="X47" s="5"/>
      <c r="Y47" s="11" t="str">
        <f t="shared" si="9"/>
        <v/>
      </c>
      <c r="Z47" s="2"/>
    </row>
    <row r="48" spans="1:26">
      <c r="A48" s="11">
        <v>38</v>
      </c>
      <c r="B48" s="5"/>
      <c r="C48" s="5"/>
      <c r="D48" s="5"/>
      <c r="E48" s="5"/>
      <c r="F48" s="5"/>
      <c r="G48" s="5"/>
      <c r="H48" s="5"/>
      <c r="I48" s="5"/>
      <c r="J48" s="5"/>
      <c r="K48" s="13"/>
      <c r="L48" s="14"/>
      <c r="M48" s="6" t="str">
        <f t="shared" si="5"/>
        <v/>
      </c>
      <c r="N48" s="15"/>
      <c r="O48" s="15"/>
      <c r="P48" s="6" t="str">
        <f t="shared" si="6"/>
        <v/>
      </c>
      <c r="Q48" s="6" t="str">
        <f t="shared" si="7"/>
        <v/>
      </c>
      <c r="R48" s="14"/>
      <c r="S48" s="6" t="str">
        <f t="shared" si="8"/>
        <v/>
      </c>
      <c r="T48" s="5"/>
      <c r="U48" s="5"/>
      <c r="V48" s="5"/>
      <c r="W48" s="5"/>
      <c r="X48" s="5"/>
      <c r="Y48" s="11" t="str">
        <f t="shared" si="9"/>
        <v/>
      </c>
      <c r="Z48" s="2"/>
    </row>
    <row r="49" spans="1:26">
      <c r="A49" s="11">
        <v>39</v>
      </c>
      <c r="B49" s="5"/>
      <c r="C49" s="5"/>
      <c r="D49" s="5"/>
      <c r="E49" s="5"/>
      <c r="F49" s="5"/>
      <c r="G49" s="5"/>
      <c r="H49" s="5"/>
      <c r="I49" s="5"/>
      <c r="J49" s="5"/>
      <c r="K49" s="13"/>
      <c r="L49" s="14"/>
      <c r="M49" s="6" t="str">
        <f t="shared" si="5"/>
        <v/>
      </c>
      <c r="N49" s="15"/>
      <c r="O49" s="15"/>
      <c r="P49" s="6" t="str">
        <f t="shared" si="6"/>
        <v/>
      </c>
      <c r="Q49" s="6" t="str">
        <f t="shared" si="7"/>
        <v/>
      </c>
      <c r="R49" s="14"/>
      <c r="S49" s="6" t="str">
        <f t="shared" si="8"/>
        <v/>
      </c>
      <c r="T49" s="5"/>
      <c r="U49" s="5"/>
      <c r="V49" s="5"/>
      <c r="W49" s="5"/>
      <c r="X49" s="5"/>
      <c r="Y49" s="11" t="str">
        <f t="shared" si="9"/>
        <v/>
      </c>
      <c r="Z49" s="2"/>
    </row>
    <row r="50" spans="1:26">
      <c r="A50" s="11">
        <v>40</v>
      </c>
      <c r="B50" s="5"/>
      <c r="C50" s="5"/>
      <c r="D50" s="5"/>
      <c r="E50" s="5"/>
      <c r="F50" s="5"/>
      <c r="G50" s="5"/>
      <c r="H50" s="5"/>
      <c r="I50" s="5"/>
      <c r="J50" s="5"/>
      <c r="K50" s="13"/>
      <c r="L50" s="14"/>
      <c r="M50" s="6" t="str">
        <f t="shared" si="5"/>
        <v/>
      </c>
      <c r="N50" s="15"/>
      <c r="O50" s="15"/>
      <c r="P50" s="6" t="str">
        <f t="shared" si="6"/>
        <v/>
      </c>
      <c r="Q50" s="6" t="str">
        <f t="shared" si="7"/>
        <v/>
      </c>
      <c r="R50" s="14"/>
      <c r="S50" s="6" t="str">
        <f t="shared" si="8"/>
        <v/>
      </c>
      <c r="T50" s="5"/>
      <c r="U50" s="5"/>
      <c r="V50" s="5"/>
      <c r="W50" s="5"/>
      <c r="X50" s="5"/>
      <c r="Y50" s="11" t="str">
        <f t="shared" si="9"/>
        <v/>
      </c>
      <c r="Z50" s="2"/>
    </row>
    <row r="51" spans="1:26">
      <c r="A51" s="11">
        <v>41</v>
      </c>
      <c r="B51" s="5"/>
      <c r="C51" s="5"/>
      <c r="D51" s="5"/>
      <c r="E51" s="5"/>
      <c r="F51" s="5"/>
      <c r="G51" s="5"/>
      <c r="H51" s="5"/>
      <c r="I51" s="5"/>
      <c r="J51" s="5"/>
      <c r="K51" s="13"/>
      <c r="L51" s="14"/>
      <c r="M51" s="6" t="str">
        <f t="shared" si="5"/>
        <v/>
      </c>
      <c r="N51" s="15"/>
      <c r="O51" s="15"/>
      <c r="P51" s="6" t="str">
        <f t="shared" si="6"/>
        <v/>
      </c>
      <c r="Q51" s="6" t="str">
        <f t="shared" si="7"/>
        <v/>
      </c>
      <c r="R51" s="14"/>
      <c r="S51" s="6" t="str">
        <f t="shared" si="8"/>
        <v/>
      </c>
      <c r="T51" s="5"/>
      <c r="U51" s="5"/>
      <c r="V51" s="5"/>
      <c r="W51" s="5"/>
      <c r="X51" s="5"/>
      <c r="Y51" s="11" t="str">
        <f t="shared" si="9"/>
        <v/>
      </c>
      <c r="Z51" s="2"/>
    </row>
    <row r="52" spans="1:26">
      <c r="A52" s="11">
        <v>42</v>
      </c>
      <c r="B52" s="5"/>
      <c r="C52" s="5"/>
      <c r="D52" s="5"/>
      <c r="E52" s="5"/>
      <c r="F52" s="5"/>
      <c r="G52" s="5"/>
      <c r="H52" s="5"/>
      <c r="I52" s="5"/>
      <c r="J52" s="5"/>
      <c r="K52" s="13"/>
      <c r="L52" s="14"/>
      <c r="M52" s="6" t="str">
        <f t="shared" si="5"/>
        <v/>
      </c>
      <c r="N52" s="15"/>
      <c r="O52" s="15"/>
      <c r="P52" s="6" t="str">
        <f t="shared" si="6"/>
        <v/>
      </c>
      <c r="Q52" s="6" t="str">
        <f t="shared" si="7"/>
        <v/>
      </c>
      <c r="R52" s="14"/>
      <c r="S52" s="6" t="str">
        <f t="shared" si="8"/>
        <v/>
      </c>
      <c r="T52" s="5"/>
      <c r="U52" s="5"/>
      <c r="V52" s="5"/>
      <c r="W52" s="5"/>
      <c r="X52" s="5"/>
      <c r="Y52" s="11" t="str">
        <f t="shared" si="9"/>
        <v/>
      </c>
      <c r="Z52" s="2"/>
    </row>
    <row r="53" spans="1:26">
      <c r="A53" s="11">
        <v>43</v>
      </c>
      <c r="B53" s="5"/>
      <c r="C53" s="5"/>
      <c r="D53" s="5"/>
      <c r="E53" s="5"/>
      <c r="F53" s="5"/>
      <c r="G53" s="5"/>
      <c r="H53" s="5"/>
      <c r="I53" s="5"/>
      <c r="J53" s="5"/>
      <c r="K53" s="13"/>
      <c r="L53" s="14"/>
      <c r="M53" s="6" t="str">
        <f t="shared" si="5"/>
        <v/>
      </c>
      <c r="N53" s="15"/>
      <c r="O53" s="15"/>
      <c r="P53" s="6" t="str">
        <f t="shared" si="6"/>
        <v/>
      </c>
      <c r="Q53" s="6" t="str">
        <f t="shared" si="7"/>
        <v/>
      </c>
      <c r="R53" s="14"/>
      <c r="S53" s="6" t="str">
        <f t="shared" si="8"/>
        <v/>
      </c>
      <c r="T53" s="5"/>
      <c r="U53" s="5"/>
      <c r="V53" s="5"/>
      <c r="W53" s="5"/>
      <c r="X53" s="5"/>
      <c r="Y53" s="11" t="str">
        <f t="shared" si="9"/>
        <v/>
      </c>
      <c r="Z53" s="2"/>
    </row>
    <row r="54" spans="1:26">
      <c r="A54" s="11">
        <v>44</v>
      </c>
      <c r="B54" s="5"/>
      <c r="C54" s="5"/>
      <c r="D54" s="5"/>
      <c r="E54" s="5"/>
      <c r="F54" s="5"/>
      <c r="G54" s="5"/>
      <c r="H54" s="5"/>
      <c r="I54" s="5"/>
      <c r="J54" s="5"/>
      <c r="K54" s="13"/>
      <c r="L54" s="14"/>
      <c r="M54" s="6" t="str">
        <f t="shared" si="5"/>
        <v/>
      </c>
      <c r="N54" s="15"/>
      <c r="O54" s="15"/>
      <c r="P54" s="6" t="str">
        <f t="shared" si="6"/>
        <v/>
      </c>
      <c r="Q54" s="6" t="str">
        <f t="shared" si="7"/>
        <v/>
      </c>
      <c r="R54" s="14"/>
      <c r="S54" s="6" t="str">
        <f t="shared" si="8"/>
        <v/>
      </c>
      <c r="T54" s="5"/>
      <c r="U54" s="5"/>
      <c r="V54" s="5"/>
      <c r="W54" s="5"/>
      <c r="X54" s="5"/>
      <c r="Y54" s="11" t="str">
        <f t="shared" si="9"/>
        <v/>
      </c>
      <c r="Z54" s="2"/>
    </row>
    <row r="55" spans="1:26">
      <c r="A55" s="11">
        <v>45</v>
      </c>
      <c r="B55" s="5"/>
      <c r="C55" s="5"/>
      <c r="D55" s="5"/>
      <c r="E55" s="5"/>
      <c r="F55" s="5"/>
      <c r="G55" s="5"/>
      <c r="H55" s="5"/>
      <c r="I55" s="5"/>
      <c r="J55" s="5"/>
      <c r="K55" s="13"/>
      <c r="L55" s="14"/>
      <c r="M55" s="6" t="str">
        <f t="shared" si="5"/>
        <v/>
      </c>
      <c r="N55" s="15"/>
      <c r="O55" s="15"/>
      <c r="P55" s="6" t="str">
        <f t="shared" si="6"/>
        <v/>
      </c>
      <c r="Q55" s="6" t="str">
        <f t="shared" si="7"/>
        <v/>
      </c>
      <c r="R55" s="14"/>
      <c r="S55" s="6" t="str">
        <f t="shared" si="8"/>
        <v/>
      </c>
      <c r="T55" s="5"/>
      <c r="U55" s="5"/>
      <c r="V55" s="5"/>
      <c r="W55" s="5"/>
      <c r="X55" s="5"/>
      <c r="Y55" s="11" t="str">
        <f t="shared" si="9"/>
        <v/>
      </c>
      <c r="Z55" s="2"/>
    </row>
    <row r="56" spans="1:26">
      <c r="A56" s="11">
        <v>46</v>
      </c>
      <c r="B56" s="5"/>
      <c r="C56" s="5"/>
      <c r="D56" s="5"/>
      <c r="E56" s="5"/>
      <c r="F56" s="5"/>
      <c r="G56" s="5"/>
      <c r="H56" s="5"/>
      <c r="I56" s="5"/>
      <c r="J56" s="5"/>
      <c r="K56" s="13"/>
      <c r="L56" s="14"/>
      <c r="M56" s="6" t="str">
        <f t="shared" si="5"/>
        <v/>
      </c>
      <c r="N56" s="15"/>
      <c r="O56" s="15"/>
      <c r="P56" s="6" t="str">
        <f t="shared" si="6"/>
        <v/>
      </c>
      <c r="Q56" s="6" t="str">
        <f t="shared" si="7"/>
        <v/>
      </c>
      <c r="R56" s="14"/>
      <c r="S56" s="6" t="str">
        <f t="shared" si="8"/>
        <v/>
      </c>
      <c r="T56" s="5"/>
      <c r="U56" s="5"/>
      <c r="V56" s="5"/>
      <c r="W56" s="5"/>
      <c r="X56" s="5"/>
      <c r="Y56" s="11" t="str">
        <f t="shared" si="9"/>
        <v/>
      </c>
      <c r="Z56" s="2"/>
    </row>
    <row r="57" spans="1:26">
      <c r="A57" s="11">
        <v>47</v>
      </c>
      <c r="B57" s="5"/>
      <c r="C57" s="5"/>
      <c r="D57" s="5"/>
      <c r="E57" s="5"/>
      <c r="F57" s="5"/>
      <c r="G57" s="5"/>
      <c r="H57" s="5"/>
      <c r="I57" s="5"/>
      <c r="J57" s="5"/>
      <c r="K57" s="13"/>
      <c r="L57" s="14"/>
      <c r="M57" s="6" t="str">
        <f t="shared" si="5"/>
        <v/>
      </c>
      <c r="N57" s="15"/>
      <c r="O57" s="15"/>
      <c r="P57" s="6" t="str">
        <f t="shared" si="6"/>
        <v/>
      </c>
      <c r="Q57" s="6" t="str">
        <f t="shared" si="7"/>
        <v/>
      </c>
      <c r="R57" s="14"/>
      <c r="S57" s="6" t="str">
        <f t="shared" si="8"/>
        <v/>
      </c>
      <c r="T57" s="5"/>
      <c r="U57" s="5"/>
      <c r="V57" s="5"/>
      <c r="W57" s="5"/>
      <c r="X57" s="5"/>
      <c r="Y57" s="11" t="str">
        <f t="shared" si="9"/>
        <v/>
      </c>
      <c r="Z57" s="2"/>
    </row>
    <row r="58" spans="1:26">
      <c r="A58" s="11">
        <v>48</v>
      </c>
      <c r="B58" s="5"/>
      <c r="C58" s="5"/>
      <c r="D58" s="5"/>
      <c r="E58" s="5"/>
      <c r="F58" s="5"/>
      <c r="G58" s="5"/>
      <c r="H58" s="5"/>
      <c r="I58" s="5"/>
      <c r="J58" s="5"/>
      <c r="K58" s="13"/>
      <c r="L58" s="14"/>
      <c r="M58" s="6" t="str">
        <f t="shared" si="5"/>
        <v/>
      </c>
      <c r="N58" s="15"/>
      <c r="O58" s="15"/>
      <c r="P58" s="6" t="str">
        <f t="shared" si="6"/>
        <v/>
      </c>
      <c r="Q58" s="6" t="str">
        <f t="shared" si="7"/>
        <v/>
      </c>
      <c r="R58" s="14"/>
      <c r="S58" s="6" t="str">
        <f t="shared" si="8"/>
        <v/>
      </c>
      <c r="T58" s="5"/>
      <c r="U58" s="5"/>
      <c r="V58" s="5"/>
      <c r="W58" s="5"/>
      <c r="X58" s="5"/>
      <c r="Y58" s="11" t="str">
        <f t="shared" si="9"/>
        <v/>
      </c>
      <c r="Z58" s="2"/>
    </row>
    <row r="59" spans="1:26">
      <c r="A59" s="11">
        <v>49</v>
      </c>
      <c r="B59" s="5"/>
      <c r="C59" s="5"/>
      <c r="D59" s="5"/>
      <c r="E59" s="5"/>
      <c r="F59" s="5"/>
      <c r="G59" s="5"/>
      <c r="H59" s="5"/>
      <c r="I59" s="5"/>
      <c r="J59" s="5"/>
      <c r="K59" s="13"/>
      <c r="L59" s="14"/>
      <c r="M59" s="6" t="str">
        <f t="shared" si="5"/>
        <v/>
      </c>
      <c r="N59" s="15"/>
      <c r="O59" s="15"/>
      <c r="P59" s="6" t="str">
        <f t="shared" si="6"/>
        <v/>
      </c>
      <c r="Q59" s="6" t="str">
        <f t="shared" si="7"/>
        <v/>
      </c>
      <c r="R59" s="14"/>
      <c r="S59" s="6" t="str">
        <f t="shared" si="8"/>
        <v/>
      </c>
      <c r="T59" s="5"/>
      <c r="U59" s="5"/>
      <c r="V59" s="5"/>
      <c r="W59" s="5"/>
      <c r="X59" s="5"/>
      <c r="Y59" s="11" t="str">
        <f t="shared" si="9"/>
        <v/>
      </c>
      <c r="Z59" s="2"/>
    </row>
    <row r="60" spans="1:26">
      <c r="A60" s="11">
        <v>50</v>
      </c>
      <c r="B60" s="5"/>
      <c r="C60" s="5"/>
      <c r="D60" s="5"/>
      <c r="E60" s="5"/>
      <c r="F60" s="5"/>
      <c r="G60" s="5"/>
      <c r="H60" s="5"/>
      <c r="I60" s="5"/>
      <c r="J60" s="5"/>
      <c r="K60" s="13"/>
      <c r="L60" s="14"/>
      <c r="M60" s="6" t="str">
        <f t="shared" si="5"/>
        <v/>
      </c>
      <c r="N60" s="15"/>
      <c r="O60" s="15"/>
      <c r="P60" s="6" t="str">
        <f t="shared" si="6"/>
        <v/>
      </c>
      <c r="Q60" s="6" t="str">
        <f t="shared" si="7"/>
        <v/>
      </c>
      <c r="R60" s="14"/>
      <c r="S60" s="6" t="str">
        <f t="shared" si="8"/>
        <v/>
      </c>
      <c r="T60" s="5"/>
      <c r="U60" s="5"/>
      <c r="V60" s="5"/>
      <c r="W60" s="5"/>
      <c r="X60" s="5"/>
      <c r="Y60" s="11" t="str">
        <f t="shared" si="9"/>
        <v/>
      </c>
      <c r="Z60" s="2"/>
    </row>
    <row r="61" spans="1:26">
      <c r="A61" s="11">
        <v>51</v>
      </c>
      <c r="B61" s="5"/>
      <c r="C61" s="5"/>
      <c r="D61" s="5"/>
      <c r="E61" s="5"/>
      <c r="F61" s="5"/>
      <c r="G61" s="5"/>
      <c r="H61" s="5"/>
      <c r="I61" s="5"/>
      <c r="J61" s="5"/>
      <c r="K61" s="13"/>
      <c r="L61" s="14"/>
      <c r="M61" s="6" t="str">
        <f t="shared" si="5"/>
        <v/>
      </c>
      <c r="N61" s="15"/>
      <c r="O61" s="15"/>
      <c r="P61" s="6" t="str">
        <f t="shared" si="6"/>
        <v/>
      </c>
      <c r="Q61" s="6" t="str">
        <f t="shared" si="7"/>
        <v/>
      </c>
      <c r="R61" s="14"/>
      <c r="S61" s="6" t="str">
        <f t="shared" si="8"/>
        <v/>
      </c>
      <c r="T61" s="5"/>
      <c r="U61" s="5"/>
      <c r="V61" s="5"/>
      <c r="W61" s="5"/>
      <c r="X61" s="5"/>
      <c r="Y61" s="11" t="str">
        <f t="shared" si="9"/>
        <v/>
      </c>
      <c r="Z61" s="2"/>
    </row>
    <row r="62" spans="1:26">
      <c r="A62" s="11">
        <v>52</v>
      </c>
      <c r="B62" s="5"/>
      <c r="C62" s="5"/>
      <c r="D62" s="5"/>
      <c r="E62" s="5"/>
      <c r="F62" s="5"/>
      <c r="G62" s="5"/>
      <c r="H62" s="5"/>
      <c r="I62" s="5"/>
      <c r="J62" s="5"/>
      <c r="K62" s="13"/>
      <c r="L62" s="14"/>
      <c r="M62" s="6" t="str">
        <f t="shared" si="5"/>
        <v/>
      </c>
      <c r="N62" s="15"/>
      <c r="O62" s="15"/>
      <c r="P62" s="6" t="str">
        <f t="shared" si="6"/>
        <v/>
      </c>
      <c r="Q62" s="6" t="str">
        <f t="shared" si="7"/>
        <v/>
      </c>
      <c r="R62" s="14"/>
      <c r="S62" s="6" t="str">
        <f t="shared" si="8"/>
        <v/>
      </c>
      <c r="T62" s="5"/>
      <c r="U62" s="5"/>
      <c r="V62" s="5"/>
      <c r="W62" s="5"/>
      <c r="X62" s="5"/>
      <c r="Y62" s="11" t="str">
        <f t="shared" si="9"/>
        <v/>
      </c>
      <c r="Z62" s="2"/>
    </row>
    <row r="63" spans="1:26">
      <c r="A63" s="11">
        <v>53</v>
      </c>
      <c r="B63" s="5"/>
      <c r="C63" s="5"/>
      <c r="D63" s="5"/>
      <c r="E63" s="5"/>
      <c r="F63" s="5"/>
      <c r="G63" s="5"/>
      <c r="H63" s="5"/>
      <c r="I63" s="5"/>
      <c r="J63" s="5"/>
      <c r="K63" s="13"/>
      <c r="L63" s="14"/>
      <c r="M63" s="6" t="str">
        <f t="shared" si="5"/>
        <v/>
      </c>
      <c r="N63" s="15"/>
      <c r="O63" s="15"/>
      <c r="P63" s="6" t="str">
        <f t="shared" si="6"/>
        <v/>
      </c>
      <c r="Q63" s="6" t="str">
        <f t="shared" si="7"/>
        <v/>
      </c>
      <c r="R63" s="14"/>
      <c r="S63" s="6" t="str">
        <f t="shared" si="8"/>
        <v/>
      </c>
      <c r="T63" s="5"/>
      <c r="U63" s="5"/>
      <c r="V63" s="5"/>
      <c r="W63" s="5"/>
      <c r="X63" s="5"/>
      <c r="Y63" s="11" t="str">
        <f t="shared" si="9"/>
        <v/>
      </c>
      <c r="Z63" s="2"/>
    </row>
    <row r="64" spans="1:26">
      <c r="A64" s="11">
        <v>54</v>
      </c>
      <c r="B64" s="5"/>
      <c r="C64" s="5"/>
      <c r="D64" s="5"/>
      <c r="E64" s="5"/>
      <c r="F64" s="5"/>
      <c r="G64" s="5"/>
      <c r="H64" s="5"/>
      <c r="I64" s="5"/>
      <c r="J64" s="5"/>
      <c r="K64" s="13"/>
      <c r="L64" s="14"/>
      <c r="M64" s="6" t="str">
        <f t="shared" si="5"/>
        <v/>
      </c>
      <c r="N64" s="15"/>
      <c r="O64" s="15"/>
      <c r="P64" s="6" t="str">
        <f t="shared" si="6"/>
        <v/>
      </c>
      <c r="Q64" s="6" t="str">
        <f t="shared" si="7"/>
        <v/>
      </c>
      <c r="R64" s="14"/>
      <c r="S64" s="6" t="str">
        <f t="shared" si="8"/>
        <v/>
      </c>
      <c r="T64" s="5"/>
      <c r="U64" s="5"/>
      <c r="V64" s="5"/>
      <c r="W64" s="5"/>
      <c r="X64" s="5"/>
      <c r="Y64" s="11" t="str">
        <f t="shared" si="9"/>
        <v/>
      </c>
      <c r="Z64" s="2"/>
    </row>
    <row r="65" spans="1:26">
      <c r="A65" s="11">
        <v>55</v>
      </c>
      <c r="B65" s="5"/>
      <c r="C65" s="5"/>
      <c r="D65" s="5"/>
      <c r="E65" s="5"/>
      <c r="F65" s="5"/>
      <c r="G65" s="5"/>
      <c r="H65" s="5"/>
      <c r="I65" s="5"/>
      <c r="J65" s="5"/>
      <c r="K65" s="13"/>
      <c r="L65" s="14"/>
      <c r="M65" s="6" t="str">
        <f t="shared" si="5"/>
        <v/>
      </c>
      <c r="N65" s="15"/>
      <c r="O65" s="15"/>
      <c r="P65" s="6" t="str">
        <f t="shared" si="6"/>
        <v/>
      </c>
      <c r="Q65" s="6" t="str">
        <f t="shared" si="7"/>
        <v/>
      </c>
      <c r="R65" s="14"/>
      <c r="S65" s="6" t="str">
        <f t="shared" si="8"/>
        <v/>
      </c>
      <c r="T65" s="5"/>
      <c r="U65" s="5"/>
      <c r="V65" s="5"/>
      <c r="W65" s="5"/>
      <c r="X65" s="5"/>
      <c r="Y65" s="11" t="str">
        <f t="shared" si="9"/>
        <v/>
      </c>
      <c r="Z65" s="2"/>
    </row>
    <row r="66" spans="1:26">
      <c r="A66" s="11">
        <v>56</v>
      </c>
      <c r="B66" s="5"/>
      <c r="C66" s="5"/>
      <c r="D66" s="5"/>
      <c r="E66" s="5"/>
      <c r="F66" s="5"/>
      <c r="G66" s="5"/>
      <c r="H66" s="5"/>
      <c r="I66" s="5"/>
      <c r="J66" s="5"/>
      <c r="K66" s="13"/>
      <c r="L66" s="14"/>
      <c r="M66" s="6" t="str">
        <f t="shared" si="5"/>
        <v/>
      </c>
      <c r="N66" s="15"/>
      <c r="O66" s="15"/>
      <c r="P66" s="6" t="str">
        <f t="shared" si="6"/>
        <v/>
      </c>
      <c r="Q66" s="6" t="str">
        <f t="shared" si="7"/>
        <v/>
      </c>
      <c r="R66" s="14"/>
      <c r="S66" s="6" t="str">
        <f t="shared" si="8"/>
        <v/>
      </c>
      <c r="T66" s="5"/>
      <c r="U66" s="5"/>
      <c r="V66" s="5"/>
      <c r="W66" s="5"/>
      <c r="X66" s="5"/>
      <c r="Y66" s="11" t="str">
        <f t="shared" si="9"/>
        <v/>
      </c>
      <c r="Z66" s="2"/>
    </row>
    <row r="67" spans="1:26">
      <c r="A67" s="11">
        <v>57</v>
      </c>
      <c r="B67" s="5"/>
      <c r="C67" s="5"/>
      <c r="D67" s="5"/>
      <c r="E67" s="5"/>
      <c r="F67" s="5"/>
      <c r="G67" s="5"/>
      <c r="H67" s="5"/>
      <c r="I67" s="5"/>
      <c r="J67" s="5"/>
      <c r="K67" s="13"/>
      <c r="L67" s="14"/>
      <c r="M67" s="6" t="str">
        <f t="shared" si="5"/>
        <v/>
      </c>
      <c r="N67" s="15"/>
      <c r="O67" s="15"/>
      <c r="P67" s="6" t="str">
        <f t="shared" si="6"/>
        <v/>
      </c>
      <c r="Q67" s="6" t="str">
        <f t="shared" si="7"/>
        <v/>
      </c>
      <c r="R67" s="14"/>
      <c r="S67" s="6" t="str">
        <f t="shared" si="8"/>
        <v/>
      </c>
      <c r="T67" s="5"/>
      <c r="U67" s="5"/>
      <c r="V67" s="5"/>
      <c r="W67" s="5"/>
      <c r="X67" s="5"/>
      <c r="Y67" s="11" t="str">
        <f t="shared" si="9"/>
        <v/>
      </c>
      <c r="Z67" s="2"/>
    </row>
    <row r="68" spans="1:26">
      <c r="A68" s="11">
        <v>58</v>
      </c>
      <c r="B68" s="5"/>
      <c r="C68" s="5"/>
      <c r="D68" s="5"/>
      <c r="E68" s="5"/>
      <c r="F68" s="5"/>
      <c r="G68" s="5"/>
      <c r="H68" s="5"/>
      <c r="I68" s="5"/>
      <c r="J68" s="5"/>
      <c r="K68" s="13"/>
      <c r="L68" s="14"/>
      <c r="M68" s="6" t="str">
        <f t="shared" si="5"/>
        <v/>
      </c>
      <c r="N68" s="15"/>
      <c r="O68" s="15"/>
      <c r="P68" s="6" t="str">
        <f t="shared" si="6"/>
        <v/>
      </c>
      <c r="Q68" s="6" t="str">
        <f t="shared" si="7"/>
        <v/>
      </c>
      <c r="R68" s="14"/>
      <c r="S68" s="6" t="str">
        <f t="shared" si="8"/>
        <v/>
      </c>
      <c r="T68" s="5"/>
      <c r="U68" s="5"/>
      <c r="V68" s="5"/>
      <c r="W68" s="5"/>
      <c r="X68" s="5"/>
      <c r="Y68" s="11" t="str">
        <f t="shared" si="9"/>
        <v/>
      </c>
      <c r="Z68" s="2"/>
    </row>
    <row r="69" spans="1:26">
      <c r="A69" s="11">
        <v>59</v>
      </c>
      <c r="B69" s="5"/>
      <c r="C69" s="5"/>
      <c r="D69" s="5"/>
      <c r="E69" s="5"/>
      <c r="F69" s="5"/>
      <c r="G69" s="5"/>
      <c r="H69" s="5"/>
      <c r="I69" s="5"/>
      <c r="J69" s="5"/>
      <c r="K69" s="13"/>
      <c r="L69" s="14"/>
      <c r="M69" s="6" t="str">
        <f t="shared" si="5"/>
        <v/>
      </c>
      <c r="N69" s="15"/>
      <c r="O69" s="15"/>
      <c r="P69" s="6" t="str">
        <f t="shared" si="6"/>
        <v/>
      </c>
      <c r="Q69" s="6" t="str">
        <f t="shared" si="7"/>
        <v/>
      </c>
      <c r="R69" s="14"/>
      <c r="S69" s="6" t="str">
        <f t="shared" si="8"/>
        <v/>
      </c>
      <c r="T69" s="5"/>
      <c r="U69" s="5"/>
      <c r="V69" s="5"/>
      <c r="W69" s="5"/>
      <c r="X69" s="5"/>
      <c r="Y69" s="11" t="str">
        <f t="shared" si="9"/>
        <v/>
      </c>
      <c r="Z69" s="2"/>
    </row>
    <row r="70" spans="1:26">
      <c r="A70" s="11">
        <v>60</v>
      </c>
      <c r="B70" s="5"/>
      <c r="C70" s="5"/>
      <c r="D70" s="5"/>
      <c r="E70" s="5"/>
      <c r="F70" s="5"/>
      <c r="G70" s="5"/>
      <c r="H70" s="5"/>
      <c r="I70" s="5"/>
      <c r="J70" s="5"/>
      <c r="K70" s="13"/>
      <c r="L70" s="14"/>
      <c r="M70" s="6" t="str">
        <f t="shared" si="5"/>
        <v/>
      </c>
      <c r="N70" s="15"/>
      <c r="O70" s="15"/>
      <c r="P70" s="6" t="str">
        <f t="shared" si="6"/>
        <v/>
      </c>
      <c r="Q70" s="6" t="str">
        <f t="shared" si="7"/>
        <v/>
      </c>
      <c r="R70" s="14"/>
      <c r="S70" s="6" t="str">
        <f t="shared" si="8"/>
        <v/>
      </c>
      <c r="T70" s="5"/>
      <c r="U70" s="5"/>
      <c r="V70" s="5"/>
      <c r="W70" s="5"/>
      <c r="X70" s="5"/>
      <c r="Y70" s="11" t="str">
        <f t="shared" si="9"/>
        <v/>
      </c>
      <c r="Z70" s="2"/>
    </row>
    <row r="71" spans="1:26">
      <c r="A71" s="11">
        <v>61</v>
      </c>
      <c r="B71" s="5"/>
      <c r="C71" s="5"/>
      <c r="D71" s="5"/>
      <c r="E71" s="5"/>
      <c r="F71" s="5"/>
      <c r="G71" s="5"/>
      <c r="H71" s="5"/>
      <c r="I71" s="5"/>
      <c r="J71" s="5"/>
      <c r="K71" s="13"/>
      <c r="L71" s="14"/>
      <c r="M71" s="6" t="str">
        <f t="shared" si="5"/>
        <v/>
      </c>
      <c r="N71" s="15"/>
      <c r="O71" s="15"/>
      <c r="P71" s="6" t="str">
        <f t="shared" si="6"/>
        <v/>
      </c>
      <c r="Q71" s="6" t="str">
        <f t="shared" si="7"/>
        <v/>
      </c>
      <c r="R71" s="14"/>
      <c r="S71" s="6" t="str">
        <f t="shared" si="8"/>
        <v/>
      </c>
      <c r="T71" s="5"/>
      <c r="U71" s="5"/>
      <c r="V71" s="5"/>
      <c r="W71" s="5"/>
      <c r="X71" s="5"/>
      <c r="Y71" s="11" t="str">
        <f t="shared" si="9"/>
        <v/>
      </c>
      <c r="Z71" s="2"/>
    </row>
    <row r="72" spans="1:26">
      <c r="A72" s="11">
        <v>62</v>
      </c>
      <c r="B72" s="5"/>
      <c r="C72" s="5"/>
      <c r="D72" s="5"/>
      <c r="E72" s="5"/>
      <c r="F72" s="5"/>
      <c r="G72" s="5"/>
      <c r="H72" s="5"/>
      <c r="I72" s="5"/>
      <c r="J72" s="5"/>
      <c r="K72" s="13"/>
      <c r="L72" s="14"/>
      <c r="M72" s="6" t="str">
        <f t="shared" si="5"/>
        <v/>
      </c>
      <c r="N72" s="15"/>
      <c r="O72" s="15"/>
      <c r="P72" s="6" t="str">
        <f t="shared" si="6"/>
        <v/>
      </c>
      <c r="Q72" s="6" t="str">
        <f t="shared" si="7"/>
        <v/>
      </c>
      <c r="R72" s="14"/>
      <c r="S72" s="6" t="str">
        <f t="shared" si="8"/>
        <v/>
      </c>
      <c r="T72" s="5"/>
      <c r="U72" s="5"/>
      <c r="V72" s="5"/>
      <c r="W72" s="5"/>
      <c r="X72" s="5"/>
      <c r="Y72" s="11" t="str">
        <f t="shared" si="9"/>
        <v/>
      </c>
      <c r="Z72" s="2"/>
    </row>
    <row r="73" spans="1:26">
      <c r="A73" s="11">
        <v>63</v>
      </c>
      <c r="B73" s="5"/>
      <c r="C73" s="5"/>
      <c r="D73" s="5"/>
      <c r="E73" s="5"/>
      <c r="F73" s="5"/>
      <c r="G73" s="5"/>
      <c r="H73" s="5"/>
      <c r="I73" s="5"/>
      <c r="J73" s="5"/>
      <c r="K73" s="13"/>
      <c r="L73" s="14"/>
      <c r="M73" s="6" t="str">
        <f t="shared" si="5"/>
        <v/>
      </c>
      <c r="N73" s="15"/>
      <c r="O73" s="15"/>
      <c r="P73" s="6" t="str">
        <f t="shared" si="6"/>
        <v/>
      </c>
      <c r="Q73" s="6" t="str">
        <f t="shared" si="7"/>
        <v/>
      </c>
      <c r="R73" s="14"/>
      <c r="S73" s="6" t="str">
        <f t="shared" si="8"/>
        <v/>
      </c>
      <c r="T73" s="5"/>
      <c r="U73" s="5"/>
      <c r="V73" s="5"/>
      <c r="W73" s="5"/>
      <c r="X73" s="5"/>
      <c r="Y73" s="11" t="str">
        <f t="shared" si="9"/>
        <v/>
      </c>
      <c r="Z73" s="2"/>
    </row>
    <row r="74" spans="1:26">
      <c r="A74" s="11">
        <v>64</v>
      </c>
      <c r="B74" s="5"/>
      <c r="C74" s="5"/>
      <c r="D74" s="5"/>
      <c r="E74" s="5"/>
      <c r="F74" s="5"/>
      <c r="G74" s="5"/>
      <c r="H74" s="5"/>
      <c r="I74" s="5"/>
      <c r="J74" s="5"/>
      <c r="K74" s="13"/>
      <c r="L74" s="14"/>
      <c r="M74" s="6" t="str">
        <f t="shared" si="5"/>
        <v/>
      </c>
      <c r="N74" s="15"/>
      <c r="O74" s="15"/>
      <c r="P74" s="6" t="str">
        <f t="shared" si="6"/>
        <v/>
      </c>
      <c r="Q74" s="6" t="str">
        <f t="shared" si="7"/>
        <v/>
      </c>
      <c r="R74" s="14"/>
      <c r="S74" s="6" t="str">
        <f t="shared" si="8"/>
        <v/>
      </c>
      <c r="T74" s="5"/>
      <c r="U74" s="5"/>
      <c r="V74" s="5"/>
      <c r="W74" s="5"/>
      <c r="X74" s="5"/>
      <c r="Y74" s="11" t="str">
        <f t="shared" si="9"/>
        <v/>
      </c>
      <c r="Z74" s="2"/>
    </row>
    <row r="75" spans="1:26">
      <c r="A75" s="11">
        <v>65</v>
      </c>
      <c r="B75" s="5"/>
      <c r="C75" s="5"/>
      <c r="D75" s="5"/>
      <c r="E75" s="5"/>
      <c r="F75" s="5"/>
      <c r="G75" s="5"/>
      <c r="H75" s="5"/>
      <c r="I75" s="5"/>
      <c r="J75" s="5"/>
      <c r="K75" s="13"/>
      <c r="L75" s="14"/>
      <c r="M75" s="6" t="str">
        <f t="shared" ref="M75:M106" si="10">IF(OR(K75="",L75=""),"",K75*L75)</f>
        <v/>
      </c>
      <c r="N75" s="15"/>
      <c r="O75" s="15"/>
      <c r="P75" s="6" t="str">
        <f t="shared" ref="P75:P106" si="11">IF(M75="","",M75*N75*O75)</f>
        <v/>
      </c>
      <c r="Q75" s="6" t="str">
        <f t="shared" ref="Q75:Q106" si="12">IF(M75="","",M75+P75)</f>
        <v/>
      </c>
      <c r="R75" s="14"/>
      <c r="S75" s="6" t="str">
        <f t="shared" ref="S75:S106" si="13">IF(Q75="","",Q75-R75)</f>
        <v/>
      </c>
      <c r="T75" s="5"/>
      <c r="U75" s="5"/>
      <c r="V75" s="5"/>
      <c r="W75" s="5"/>
      <c r="X75" s="5"/>
      <c r="Y75" s="11" t="str">
        <f t="shared" ref="Y75:Y106" si="14">IF(Q75="","",IF(R75&gt;Q75,"ERRORE: contributo &gt; costo",IF(AND($B$3="Ospitalità Diffusa",E75&lt;&gt;"K. Servizi strumentali correlati (solo Ospitalità Diffusa)",SUMIFS($R$11:$R$160,$E$11:$E$160,"&lt;&gt;K. Servizi strumentali correlati (solo Ospitalità Diffusa)")&gt;$H$3),"VERIFICA: superato sotto-massimale co-progettazione","OK")))</f>
        <v/>
      </c>
      <c r="Z75" s="2"/>
    </row>
    <row r="76" spans="1:26">
      <c r="A76" s="11">
        <v>66</v>
      </c>
      <c r="B76" s="5"/>
      <c r="C76" s="5"/>
      <c r="D76" s="5"/>
      <c r="E76" s="5"/>
      <c r="F76" s="5"/>
      <c r="G76" s="5"/>
      <c r="H76" s="5"/>
      <c r="I76" s="5"/>
      <c r="J76" s="5"/>
      <c r="K76" s="13"/>
      <c r="L76" s="14"/>
      <c r="M76" s="6" t="str">
        <f t="shared" si="10"/>
        <v/>
      </c>
      <c r="N76" s="15"/>
      <c r="O76" s="15"/>
      <c r="P76" s="6" t="str">
        <f t="shared" si="11"/>
        <v/>
      </c>
      <c r="Q76" s="6" t="str">
        <f t="shared" si="12"/>
        <v/>
      </c>
      <c r="R76" s="14"/>
      <c r="S76" s="6" t="str">
        <f t="shared" si="13"/>
        <v/>
      </c>
      <c r="T76" s="5"/>
      <c r="U76" s="5"/>
      <c r="V76" s="5"/>
      <c r="W76" s="5"/>
      <c r="X76" s="5"/>
      <c r="Y76" s="11" t="str">
        <f t="shared" si="14"/>
        <v/>
      </c>
      <c r="Z76" s="2"/>
    </row>
    <row r="77" spans="1:26">
      <c r="A77" s="11">
        <v>67</v>
      </c>
      <c r="B77" s="5"/>
      <c r="C77" s="5"/>
      <c r="D77" s="5"/>
      <c r="E77" s="5"/>
      <c r="F77" s="5"/>
      <c r="G77" s="5"/>
      <c r="H77" s="5"/>
      <c r="I77" s="5"/>
      <c r="J77" s="5"/>
      <c r="K77" s="13"/>
      <c r="L77" s="14"/>
      <c r="M77" s="6" t="str">
        <f t="shared" si="10"/>
        <v/>
      </c>
      <c r="N77" s="15"/>
      <c r="O77" s="15"/>
      <c r="P77" s="6" t="str">
        <f t="shared" si="11"/>
        <v/>
      </c>
      <c r="Q77" s="6" t="str">
        <f t="shared" si="12"/>
        <v/>
      </c>
      <c r="R77" s="14"/>
      <c r="S77" s="6" t="str">
        <f t="shared" si="13"/>
        <v/>
      </c>
      <c r="T77" s="5"/>
      <c r="U77" s="5"/>
      <c r="V77" s="5"/>
      <c r="W77" s="5"/>
      <c r="X77" s="5"/>
      <c r="Y77" s="11" t="str">
        <f t="shared" si="14"/>
        <v/>
      </c>
      <c r="Z77" s="2"/>
    </row>
    <row r="78" spans="1:26">
      <c r="A78" s="11">
        <v>68</v>
      </c>
      <c r="B78" s="5"/>
      <c r="C78" s="5"/>
      <c r="D78" s="5"/>
      <c r="E78" s="5"/>
      <c r="F78" s="5"/>
      <c r="G78" s="5"/>
      <c r="H78" s="5"/>
      <c r="I78" s="5"/>
      <c r="J78" s="5"/>
      <c r="K78" s="13"/>
      <c r="L78" s="14"/>
      <c r="M78" s="6" t="str">
        <f t="shared" si="10"/>
        <v/>
      </c>
      <c r="N78" s="15"/>
      <c r="O78" s="15"/>
      <c r="P78" s="6" t="str">
        <f t="shared" si="11"/>
        <v/>
      </c>
      <c r="Q78" s="6" t="str">
        <f t="shared" si="12"/>
        <v/>
      </c>
      <c r="R78" s="14"/>
      <c r="S78" s="6" t="str">
        <f t="shared" si="13"/>
        <v/>
      </c>
      <c r="T78" s="5"/>
      <c r="U78" s="5"/>
      <c r="V78" s="5"/>
      <c r="W78" s="5"/>
      <c r="X78" s="5"/>
      <c r="Y78" s="11" t="str">
        <f t="shared" si="14"/>
        <v/>
      </c>
      <c r="Z78" s="2"/>
    </row>
    <row r="79" spans="1:26">
      <c r="A79" s="11">
        <v>69</v>
      </c>
      <c r="B79" s="5"/>
      <c r="C79" s="5"/>
      <c r="D79" s="5"/>
      <c r="E79" s="5"/>
      <c r="F79" s="5"/>
      <c r="G79" s="5"/>
      <c r="H79" s="5"/>
      <c r="I79" s="5"/>
      <c r="J79" s="5"/>
      <c r="K79" s="13"/>
      <c r="L79" s="14"/>
      <c r="M79" s="6" t="str">
        <f t="shared" si="10"/>
        <v/>
      </c>
      <c r="N79" s="15"/>
      <c r="O79" s="15"/>
      <c r="P79" s="6" t="str">
        <f t="shared" si="11"/>
        <v/>
      </c>
      <c r="Q79" s="6" t="str">
        <f t="shared" si="12"/>
        <v/>
      </c>
      <c r="R79" s="14"/>
      <c r="S79" s="6" t="str">
        <f t="shared" si="13"/>
        <v/>
      </c>
      <c r="T79" s="5"/>
      <c r="U79" s="5"/>
      <c r="V79" s="5"/>
      <c r="W79" s="5"/>
      <c r="X79" s="5"/>
      <c r="Y79" s="11" t="str">
        <f t="shared" si="14"/>
        <v/>
      </c>
      <c r="Z79" s="2"/>
    </row>
    <row r="80" spans="1:26">
      <c r="A80" s="11">
        <v>70</v>
      </c>
      <c r="B80" s="5"/>
      <c r="C80" s="5"/>
      <c r="D80" s="5"/>
      <c r="E80" s="5"/>
      <c r="F80" s="5"/>
      <c r="G80" s="5"/>
      <c r="H80" s="5"/>
      <c r="I80" s="5"/>
      <c r="J80" s="5"/>
      <c r="K80" s="13"/>
      <c r="L80" s="14"/>
      <c r="M80" s="6" t="str">
        <f t="shared" si="10"/>
        <v/>
      </c>
      <c r="N80" s="15"/>
      <c r="O80" s="15"/>
      <c r="P80" s="6" t="str">
        <f t="shared" si="11"/>
        <v/>
      </c>
      <c r="Q80" s="6" t="str">
        <f t="shared" si="12"/>
        <v/>
      </c>
      <c r="R80" s="14"/>
      <c r="S80" s="6" t="str">
        <f t="shared" si="13"/>
        <v/>
      </c>
      <c r="T80" s="5"/>
      <c r="U80" s="5"/>
      <c r="V80" s="5"/>
      <c r="W80" s="5"/>
      <c r="X80" s="5"/>
      <c r="Y80" s="11" t="str">
        <f t="shared" si="14"/>
        <v/>
      </c>
      <c r="Z80" s="2"/>
    </row>
    <row r="81" spans="1:26">
      <c r="A81" s="11">
        <v>71</v>
      </c>
      <c r="B81" s="5"/>
      <c r="C81" s="5"/>
      <c r="D81" s="5"/>
      <c r="E81" s="5"/>
      <c r="F81" s="5"/>
      <c r="G81" s="5"/>
      <c r="H81" s="5"/>
      <c r="I81" s="5"/>
      <c r="J81" s="5"/>
      <c r="K81" s="13"/>
      <c r="L81" s="14"/>
      <c r="M81" s="6" t="str">
        <f t="shared" si="10"/>
        <v/>
      </c>
      <c r="N81" s="15"/>
      <c r="O81" s="15"/>
      <c r="P81" s="6" t="str">
        <f t="shared" si="11"/>
        <v/>
      </c>
      <c r="Q81" s="6" t="str">
        <f t="shared" si="12"/>
        <v/>
      </c>
      <c r="R81" s="14"/>
      <c r="S81" s="6" t="str">
        <f t="shared" si="13"/>
        <v/>
      </c>
      <c r="T81" s="5"/>
      <c r="U81" s="5"/>
      <c r="V81" s="5"/>
      <c r="W81" s="5"/>
      <c r="X81" s="5"/>
      <c r="Y81" s="11" t="str">
        <f t="shared" si="14"/>
        <v/>
      </c>
      <c r="Z81" s="2"/>
    </row>
    <row r="82" spans="1:26">
      <c r="A82" s="11">
        <v>72</v>
      </c>
      <c r="B82" s="5"/>
      <c r="C82" s="5"/>
      <c r="D82" s="5"/>
      <c r="E82" s="5"/>
      <c r="F82" s="5"/>
      <c r="G82" s="5"/>
      <c r="H82" s="5"/>
      <c r="I82" s="5"/>
      <c r="J82" s="5"/>
      <c r="K82" s="13"/>
      <c r="L82" s="14"/>
      <c r="M82" s="6" t="str">
        <f t="shared" si="10"/>
        <v/>
      </c>
      <c r="N82" s="15"/>
      <c r="O82" s="15"/>
      <c r="P82" s="6" t="str">
        <f t="shared" si="11"/>
        <v/>
      </c>
      <c r="Q82" s="6" t="str">
        <f t="shared" si="12"/>
        <v/>
      </c>
      <c r="R82" s="14"/>
      <c r="S82" s="6" t="str">
        <f t="shared" si="13"/>
        <v/>
      </c>
      <c r="T82" s="5"/>
      <c r="U82" s="5"/>
      <c r="V82" s="5"/>
      <c r="W82" s="5"/>
      <c r="X82" s="5"/>
      <c r="Y82" s="11" t="str">
        <f t="shared" si="14"/>
        <v/>
      </c>
      <c r="Z82" s="2"/>
    </row>
    <row r="83" spans="1:26">
      <c r="A83" s="11">
        <v>73</v>
      </c>
      <c r="B83" s="5"/>
      <c r="C83" s="5"/>
      <c r="D83" s="5"/>
      <c r="E83" s="5"/>
      <c r="F83" s="5"/>
      <c r="G83" s="5"/>
      <c r="H83" s="5"/>
      <c r="I83" s="5"/>
      <c r="J83" s="5"/>
      <c r="K83" s="13"/>
      <c r="L83" s="14"/>
      <c r="M83" s="6" t="str">
        <f t="shared" si="10"/>
        <v/>
      </c>
      <c r="N83" s="15"/>
      <c r="O83" s="15"/>
      <c r="P83" s="6" t="str">
        <f t="shared" si="11"/>
        <v/>
      </c>
      <c r="Q83" s="6" t="str">
        <f t="shared" si="12"/>
        <v/>
      </c>
      <c r="R83" s="14"/>
      <c r="S83" s="6" t="str">
        <f t="shared" si="13"/>
        <v/>
      </c>
      <c r="T83" s="5"/>
      <c r="U83" s="5"/>
      <c r="V83" s="5"/>
      <c r="W83" s="5"/>
      <c r="X83" s="5"/>
      <c r="Y83" s="11" t="str">
        <f t="shared" si="14"/>
        <v/>
      </c>
      <c r="Z83" s="2"/>
    </row>
    <row r="84" spans="1:26">
      <c r="A84" s="11">
        <v>74</v>
      </c>
      <c r="B84" s="5"/>
      <c r="C84" s="5"/>
      <c r="D84" s="5"/>
      <c r="E84" s="5"/>
      <c r="F84" s="5"/>
      <c r="G84" s="5"/>
      <c r="H84" s="5"/>
      <c r="I84" s="5"/>
      <c r="J84" s="5"/>
      <c r="K84" s="13"/>
      <c r="L84" s="14"/>
      <c r="M84" s="6" t="str">
        <f t="shared" si="10"/>
        <v/>
      </c>
      <c r="N84" s="15"/>
      <c r="O84" s="15"/>
      <c r="P84" s="6" t="str">
        <f t="shared" si="11"/>
        <v/>
      </c>
      <c r="Q84" s="6" t="str">
        <f t="shared" si="12"/>
        <v/>
      </c>
      <c r="R84" s="14"/>
      <c r="S84" s="6" t="str">
        <f t="shared" si="13"/>
        <v/>
      </c>
      <c r="T84" s="5"/>
      <c r="U84" s="5"/>
      <c r="V84" s="5"/>
      <c r="W84" s="5"/>
      <c r="X84" s="5"/>
      <c r="Y84" s="11" t="str">
        <f t="shared" si="14"/>
        <v/>
      </c>
      <c r="Z84" s="2"/>
    </row>
    <row r="85" spans="1:26">
      <c r="A85" s="11">
        <v>75</v>
      </c>
      <c r="B85" s="5"/>
      <c r="C85" s="5"/>
      <c r="D85" s="5"/>
      <c r="E85" s="5"/>
      <c r="F85" s="5"/>
      <c r="G85" s="5"/>
      <c r="H85" s="5"/>
      <c r="I85" s="5"/>
      <c r="J85" s="5"/>
      <c r="K85" s="13"/>
      <c r="L85" s="14"/>
      <c r="M85" s="6" t="str">
        <f t="shared" si="10"/>
        <v/>
      </c>
      <c r="N85" s="15"/>
      <c r="O85" s="15"/>
      <c r="P85" s="6" t="str">
        <f t="shared" si="11"/>
        <v/>
      </c>
      <c r="Q85" s="6" t="str">
        <f t="shared" si="12"/>
        <v/>
      </c>
      <c r="R85" s="14"/>
      <c r="S85" s="6" t="str">
        <f t="shared" si="13"/>
        <v/>
      </c>
      <c r="T85" s="5"/>
      <c r="U85" s="5"/>
      <c r="V85" s="5"/>
      <c r="W85" s="5"/>
      <c r="X85" s="5"/>
      <c r="Y85" s="11" t="str">
        <f t="shared" si="14"/>
        <v/>
      </c>
      <c r="Z85" s="2"/>
    </row>
    <row r="86" spans="1:26">
      <c r="A86" s="11">
        <v>76</v>
      </c>
      <c r="B86" s="5"/>
      <c r="C86" s="5"/>
      <c r="D86" s="5"/>
      <c r="E86" s="5"/>
      <c r="F86" s="5"/>
      <c r="G86" s="5"/>
      <c r="H86" s="5"/>
      <c r="I86" s="5"/>
      <c r="J86" s="5"/>
      <c r="K86" s="13"/>
      <c r="L86" s="14"/>
      <c r="M86" s="6" t="str">
        <f t="shared" si="10"/>
        <v/>
      </c>
      <c r="N86" s="15"/>
      <c r="O86" s="15"/>
      <c r="P86" s="6" t="str">
        <f t="shared" si="11"/>
        <v/>
      </c>
      <c r="Q86" s="6" t="str">
        <f t="shared" si="12"/>
        <v/>
      </c>
      <c r="R86" s="14"/>
      <c r="S86" s="6" t="str">
        <f t="shared" si="13"/>
        <v/>
      </c>
      <c r="T86" s="5"/>
      <c r="U86" s="5"/>
      <c r="V86" s="5"/>
      <c r="W86" s="5"/>
      <c r="X86" s="5"/>
      <c r="Y86" s="11" t="str">
        <f t="shared" si="14"/>
        <v/>
      </c>
      <c r="Z86" s="2"/>
    </row>
    <row r="87" spans="1:26">
      <c r="A87" s="11">
        <v>77</v>
      </c>
      <c r="B87" s="5"/>
      <c r="C87" s="5"/>
      <c r="D87" s="5"/>
      <c r="E87" s="5"/>
      <c r="F87" s="5"/>
      <c r="G87" s="5"/>
      <c r="H87" s="5"/>
      <c r="I87" s="5"/>
      <c r="J87" s="5"/>
      <c r="K87" s="13"/>
      <c r="L87" s="14"/>
      <c r="M87" s="6" t="str">
        <f t="shared" si="10"/>
        <v/>
      </c>
      <c r="N87" s="15"/>
      <c r="O87" s="15"/>
      <c r="P87" s="6" t="str">
        <f t="shared" si="11"/>
        <v/>
      </c>
      <c r="Q87" s="6" t="str">
        <f t="shared" si="12"/>
        <v/>
      </c>
      <c r="R87" s="14"/>
      <c r="S87" s="6" t="str">
        <f t="shared" si="13"/>
        <v/>
      </c>
      <c r="T87" s="5"/>
      <c r="U87" s="5"/>
      <c r="V87" s="5"/>
      <c r="W87" s="5"/>
      <c r="X87" s="5"/>
      <c r="Y87" s="11" t="str">
        <f t="shared" si="14"/>
        <v/>
      </c>
      <c r="Z87" s="2"/>
    </row>
    <row r="88" spans="1:26">
      <c r="A88" s="11">
        <v>78</v>
      </c>
      <c r="B88" s="5"/>
      <c r="C88" s="5"/>
      <c r="D88" s="5"/>
      <c r="E88" s="5"/>
      <c r="F88" s="5"/>
      <c r="G88" s="5"/>
      <c r="H88" s="5"/>
      <c r="I88" s="5"/>
      <c r="J88" s="5"/>
      <c r="K88" s="13"/>
      <c r="L88" s="14"/>
      <c r="M88" s="6" t="str">
        <f t="shared" si="10"/>
        <v/>
      </c>
      <c r="N88" s="15"/>
      <c r="O88" s="15"/>
      <c r="P88" s="6" t="str">
        <f t="shared" si="11"/>
        <v/>
      </c>
      <c r="Q88" s="6" t="str">
        <f t="shared" si="12"/>
        <v/>
      </c>
      <c r="R88" s="14"/>
      <c r="S88" s="6" t="str">
        <f t="shared" si="13"/>
        <v/>
      </c>
      <c r="T88" s="5"/>
      <c r="U88" s="5"/>
      <c r="V88" s="5"/>
      <c r="W88" s="5"/>
      <c r="X88" s="5"/>
      <c r="Y88" s="11" t="str">
        <f t="shared" si="14"/>
        <v/>
      </c>
      <c r="Z88" s="2"/>
    </row>
    <row r="89" spans="1:26">
      <c r="A89" s="11">
        <v>79</v>
      </c>
      <c r="B89" s="5"/>
      <c r="C89" s="5"/>
      <c r="D89" s="5"/>
      <c r="E89" s="5"/>
      <c r="F89" s="5"/>
      <c r="G89" s="5"/>
      <c r="H89" s="5"/>
      <c r="I89" s="5"/>
      <c r="J89" s="5"/>
      <c r="K89" s="13"/>
      <c r="L89" s="14"/>
      <c r="M89" s="6" t="str">
        <f t="shared" si="10"/>
        <v/>
      </c>
      <c r="N89" s="15"/>
      <c r="O89" s="15"/>
      <c r="P89" s="6" t="str">
        <f t="shared" si="11"/>
        <v/>
      </c>
      <c r="Q89" s="6" t="str">
        <f t="shared" si="12"/>
        <v/>
      </c>
      <c r="R89" s="14"/>
      <c r="S89" s="6" t="str">
        <f t="shared" si="13"/>
        <v/>
      </c>
      <c r="T89" s="5"/>
      <c r="U89" s="5"/>
      <c r="V89" s="5"/>
      <c r="W89" s="5"/>
      <c r="X89" s="5"/>
      <c r="Y89" s="11" t="str">
        <f t="shared" si="14"/>
        <v/>
      </c>
      <c r="Z89" s="2"/>
    </row>
    <row r="90" spans="1:26">
      <c r="A90" s="11">
        <v>80</v>
      </c>
      <c r="B90" s="5"/>
      <c r="C90" s="5"/>
      <c r="D90" s="5"/>
      <c r="E90" s="5"/>
      <c r="F90" s="5"/>
      <c r="G90" s="5"/>
      <c r="H90" s="5"/>
      <c r="I90" s="5"/>
      <c r="J90" s="5"/>
      <c r="K90" s="13"/>
      <c r="L90" s="14"/>
      <c r="M90" s="6" t="str">
        <f t="shared" si="10"/>
        <v/>
      </c>
      <c r="N90" s="15"/>
      <c r="O90" s="15"/>
      <c r="P90" s="6" t="str">
        <f t="shared" si="11"/>
        <v/>
      </c>
      <c r="Q90" s="6" t="str">
        <f t="shared" si="12"/>
        <v/>
      </c>
      <c r="R90" s="14"/>
      <c r="S90" s="6" t="str">
        <f t="shared" si="13"/>
        <v/>
      </c>
      <c r="T90" s="5"/>
      <c r="U90" s="5"/>
      <c r="V90" s="5"/>
      <c r="W90" s="5"/>
      <c r="X90" s="5"/>
      <c r="Y90" s="11" t="str">
        <f t="shared" si="14"/>
        <v/>
      </c>
      <c r="Z90" s="2"/>
    </row>
    <row r="91" spans="1:26">
      <c r="A91" s="11">
        <v>81</v>
      </c>
      <c r="B91" s="5"/>
      <c r="C91" s="5"/>
      <c r="D91" s="5"/>
      <c r="E91" s="5"/>
      <c r="F91" s="5"/>
      <c r="G91" s="5"/>
      <c r="H91" s="5"/>
      <c r="I91" s="5"/>
      <c r="J91" s="5"/>
      <c r="K91" s="13"/>
      <c r="L91" s="14"/>
      <c r="M91" s="6" t="str">
        <f t="shared" si="10"/>
        <v/>
      </c>
      <c r="N91" s="15"/>
      <c r="O91" s="15"/>
      <c r="P91" s="6" t="str">
        <f t="shared" si="11"/>
        <v/>
      </c>
      <c r="Q91" s="6" t="str">
        <f t="shared" si="12"/>
        <v/>
      </c>
      <c r="R91" s="14"/>
      <c r="S91" s="6" t="str">
        <f t="shared" si="13"/>
        <v/>
      </c>
      <c r="T91" s="5"/>
      <c r="U91" s="5"/>
      <c r="V91" s="5"/>
      <c r="W91" s="5"/>
      <c r="X91" s="5"/>
      <c r="Y91" s="11" t="str">
        <f t="shared" si="14"/>
        <v/>
      </c>
      <c r="Z91" s="2"/>
    </row>
    <row r="92" spans="1:26">
      <c r="A92" s="11">
        <v>82</v>
      </c>
      <c r="B92" s="5"/>
      <c r="C92" s="5"/>
      <c r="D92" s="5"/>
      <c r="E92" s="5"/>
      <c r="F92" s="5"/>
      <c r="G92" s="5"/>
      <c r="H92" s="5"/>
      <c r="I92" s="5"/>
      <c r="J92" s="5"/>
      <c r="K92" s="13"/>
      <c r="L92" s="14"/>
      <c r="M92" s="6" t="str">
        <f t="shared" si="10"/>
        <v/>
      </c>
      <c r="N92" s="15"/>
      <c r="O92" s="15"/>
      <c r="P92" s="6" t="str">
        <f t="shared" si="11"/>
        <v/>
      </c>
      <c r="Q92" s="6" t="str">
        <f t="shared" si="12"/>
        <v/>
      </c>
      <c r="R92" s="14"/>
      <c r="S92" s="6" t="str">
        <f t="shared" si="13"/>
        <v/>
      </c>
      <c r="T92" s="5"/>
      <c r="U92" s="5"/>
      <c r="V92" s="5"/>
      <c r="W92" s="5"/>
      <c r="X92" s="5"/>
      <c r="Y92" s="11" t="str">
        <f t="shared" si="14"/>
        <v/>
      </c>
      <c r="Z92" s="2"/>
    </row>
    <row r="93" spans="1:26">
      <c r="A93" s="11">
        <v>83</v>
      </c>
      <c r="B93" s="5"/>
      <c r="C93" s="5"/>
      <c r="D93" s="5"/>
      <c r="E93" s="5"/>
      <c r="F93" s="5"/>
      <c r="G93" s="5"/>
      <c r="H93" s="5"/>
      <c r="I93" s="5"/>
      <c r="J93" s="5"/>
      <c r="K93" s="13"/>
      <c r="L93" s="14"/>
      <c r="M93" s="6" t="str">
        <f t="shared" si="10"/>
        <v/>
      </c>
      <c r="N93" s="15"/>
      <c r="O93" s="15"/>
      <c r="P93" s="6" t="str">
        <f t="shared" si="11"/>
        <v/>
      </c>
      <c r="Q93" s="6" t="str">
        <f t="shared" si="12"/>
        <v/>
      </c>
      <c r="R93" s="14"/>
      <c r="S93" s="6" t="str">
        <f t="shared" si="13"/>
        <v/>
      </c>
      <c r="T93" s="5"/>
      <c r="U93" s="5"/>
      <c r="V93" s="5"/>
      <c r="W93" s="5"/>
      <c r="X93" s="5"/>
      <c r="Y93" s="11" t="str">
        <f t="shared" si="14"/>
        <v/>
      </c>
      <c r="Z93" s="2"/>
    </row>
    <row r="94" spans="1:26">
      <c r="A94" s="11">
        <v>84</v>
      </c>
      <c r="B94" s="5"/>
      <c r="C94" s="5"/>
      <c r="D94" s="5"/>
      <c r="E94" s="5"/>
      <c r="F94" s="5"/>
      <c r="G94" s="5"/>
      <c r="H94" s="5"/>
      <c r="I94" s="5"/>
      <c r="J94" s="5"/>
      <c r="K94" s="13"/>
      <c r="L94" s="14"/>
      <c r="M94" s="6" t="str">
        <f t="shared" si="10"/>
        <v/>
      </c>
      <c r="N94" s="15"/>
      <c r="O94" s="15"/>
      <c r="P94" s="6" t="str">
        <f t="shared" si="11"/>
        <v/>
      </c>
      <c r="Q94" s="6" t="str">
        <f t="shared" si="12"/>
        <v/>
      </c>
      <c r="R94" s="14"/>
      <c r="S94" s="6" t="str">
        <f t="shared" si="13"/>
        <v/>
      </c>
      <c r="T94" s="5"/>
      <c r="U94" s="5"/>
      <c r="V94" s="5"/>
      <c r="W94" s="5"/>
      <c r="X94" s="5"/>
      <c r="Y94" s="11" t="str">
        <f t="shared" si="14"/>
        <v/>
      </c>
      <c r="Z94" s="2"/>
    </row>
    <row r="95" spans="1:26">
      <c r="A95" s="11">
        <v>85</v>
      </c>
      <c r="B95" s="5"/>
      <c r="C95" s="5"/>
      <c r="D95" s="5"/>
      <c r="E95" s="5"/>
      <c r="F95" s="5"/>
      <c r="G95" s="5"/>
      <c r="H95" s="5"/>
      <c r="I95" s="5"/>
      <c r="J95" s="5"/>
      <c r="K95" s="13"/>
      <c r="L95" s="14"/>
      <c r="M95" s="6" t="str">
        <f t="shared" si="10"/>
        <v/>
      </c>
      <c r="N95" s="15"/>
      <c r="O95" s="15"/>
      <c r="P95" s="6" t="str">
        <f t="shared" si="11"/>
        <v/>
      </c>
      <c r="Q95" s="6" t="str">
        <f t="shared" si="12"/>
        <v/>
      </c>
      <c r="R95" s="14"/>
      <c r="S95" s="6" t="str">
        <f t="shared" si="13"/>
        <v/>
      </c>
      <c r="T95" s="5"/>
      <c r="U95" s="5"/>
      <c r="V95" s="5"/>
      <c r="W95" s="5"/>
      <c r="X95" s="5"/>
      <c r="Y95" s="11" t="str">
        <f t="shared" si="14"/>
        <v/>
      </c>
      <c r="Z95" s="2"/>
    </row>
    <row r="96" spans="1:26">
      <c r="A96" s="11">
        <v>86</v>
      </c>
      <c r="B96" s="5"/>
      <c r="C96" s="5"/>
      <c r="D96" s="5"/>
      <c r="E96" s="5"/>
      <c r="F96" s="5"/>
      <c r="G96" s="5"/>
      <c r="H96" s="5"/>
      <c r="I96" s="5"/>
      <c r="J96" s="5"/>
      <c r="K96" s="13"/>
      <c r="L96" s="14"/>
      <c r="M96" s="6" t="str">
        <f t="shared" si="10"/>
        <v/>
      </c>
      <c r="N96" s="15"/>
      <c r="O96" s="15"/>
      <c r="P96" s="6" t="str">
        <f t="shared" si="11"/>
        <v/>
      </c>
      <c r="Q96" s="6" t="str">
        <f t="shared" si="12"/>
        <v/>
      </c>
      <c r="R96" s="14"/>
      <c r="S96" s="6" t="str">
        <f t="shared" si="13"/>
        <v/>
      </c>
      <c r="T96" s="5"/>
      <c r="U96" s="5"/>
      <c r="V96" s="5"/>
      <c r="W96" s="5"/>
      <c r="X96" s="5"/>
      <c r="Y96" s="11" t="str">
        <f t="shared" si="14"/>
        <v/>
      </c>
      <c r="Z96" s="2"/>
    </row>
    <row r="97" spans="1:26">
      <c r="A97" s="11">
        <v>87</v>
      </c>
      <c r="B97" s="5"/>
      <c r="C97" s="5"/>
      <c r="D97" s="5"/>
      <c r="E97" s="5"/>
      <c r="F97" s="5"/>
      <c r="G97" s="5"/>
      <c r="H97" s="5"/>
      <c r="I97" s="5"/>
      <c r="J97" s="5"/>
      <c r="K97" s="13"/>
      <c r="L97" s="14"/>
      <c r="M97" s="6" t="str">
        <f t="shared" si="10"/>
        <v/>
      </c>
      <c r="N97" s="15"/>
      <c r="O97" s="15"/>
      <c r="P97" s="6" t="str">
        <f t="shared" si="11"/>
        <v/>
      </c>
      <c r="Q97" s="6" t="str">
        <f t="shared" si="12"/>
        <v/>
      </c>
      <c r="R97" s="14"/>
      <c r="S97" s="6" t="str">
        <f t="shared" si="13"/>
        <v/>
      </c>
      <c r="T97" s="5"/>
      <c r="U97" s="5"/>
      <c r="V97" s="5"/>
      <c r="W97" s="5"/>
      <c r="X97" s="5"/>
      <c r="Y97" s="11" t="str">
        <f t="shared" si="14"/>
        <v/>
      </c>
      <c r="Z97" s="2"/>
    </row>
    <row r="98" spans="1:26">
      <c r="A98" s="11">
        <v>88</v>
      </c>
      <c r="B98" s="5"/>
      <c r="C98" s="5"/>
      <c r="D98" s="5"/>
      <c r="E98" s="5"/>
      <c r="F98" s="5"/>
      <c r="G98" s="5"/>
      <c r="H98" s="5"/>
      <c r="I98" s="5"/>
      <c r="J98" s="5"/>
      <c r="K98" s="13"/>
      <c r="L98" s="14"/>
      <c r="M98" s="6" t="str">
        <f t="shared" si="10"/>
        <v/>
      </c>
      <c r="N98" s="15"/>
      <c r="O98" s="15"/>
      <c r="P98" s="6" t="str">
        <f t="shared" si="11"/>
        <v/>
      </c>
      <c r="Q98" s="6" t="str">
        <f t="shared" si="12"/>
        <v/>
      </c>
      <c r="R98" s="14"/>
      <c r="S98" s="6" t="str">
        <f t="shared" si="13"/>
        <v/>
      </c>
      <c r="T98" s="5"/>
      <c r="U98" s="5"/>
      <c r="V98" s="5"/>
      <c r="W98" s="5"/>
      <c r="X98" s="5"/>
      <c r="Y98" s="11" t="str">
        <f t="shared" si="14"/>
        <v/>
      </c>
      <c r="Z98" s="2"/>
    </row>
    <row r="99" spans="1:26">
      <c r="A99" s="11">
        <v>89</v>
      </c>
      <c r="B99" s="5"/>
      <c r="C99" s="5"/>
      <c r="D99" s="5"/>
      <c r="E99" s="5"/>
      <c r="F99" s="5"/>
      <c r="G99" s="5"/>
      <c r="H99" s="5"/>
      <c r="I99" s="5"/>
      <c r="J99" s="5"/>
      <c r="K99" s="13"/>
      <c r="L99" s="14"/>
      <c r="M99" s="6" t="str">
        <f t="shared" si="10"/>
        <v/>
      </c>
      <c r="N99" s="15"/>
      <c r="O99" s="15"/>
      <c r="P99" s="6" t="str">
        <f t="shared" si="11"/>
        <v/>
      </c>
      <c r="Q99" s="6" t="str">
        <f t="shared" si="12"/>
        <v/>
      </c>
      <c r="R99" s="14"/>
      <c r="S99" s="6" t="str">
        <f t="shared" si="13"/>
        <v/>
      </c>
      <c r="T99" s="5"/>
      <c r="U99" s="5"/>
      <c r="V99" s="5"/>
      <c r="W99" s="5"/>
      <c r="X99" s="5"/>
      <c r="Y99" s="11" t="str">
        <f t="shared" si="14"/>
        <v/>
      </c>
      <c r="Z99" s="2"/>
    </row>
    <row r="100" spans="1:26">
      <c r="A100" s="11">
        <v>90</v>
      </c>
      <c r="B100" s="5"/>
      <c r="C100" s="5"/>
      <c r="D100" s="5"/>
      <c r="E100" s="5"/>
      <c r="F100" s="5"/>
      <c r="G100" s="5"/>
      <c r="H100" s="5"/>
      <c r="I100" s="5"/>
      <c r="J100" s="5"/>
      <c r="K100" s="13"/>
      <c r="L100" s="14"/>
      <c r="M100" s="6" t="str">
        <f t="shared" si="10"/>
        <v/>
      </c>
      <c r="N100" s="15"/>
      <c r="O100" s="15"/>
      <c r="P100" s="6" t="str">
        <f t="shared" si="11"/>
        <v/>
      </c>
      <c r="Q100" s="6" t="str">
        <f t="shared" si="12"/>
        <v/>
      </c>
      <c r="R100" s="14"/>
      <c r="S100" s="6" t="str">
        <f t="shared" si="13"/>
        <v/>
      </c>
      <c r="T100" s="5"/>
      <c r="U100" s="5"/>
      <c r="V100" s="5"/>
      <c r="W100" s="5"/>
      <c r="X100" s="5"/>
      <c r="Y100" s="11" t="str">
        <f t="shared" si="14"/>
        <v/>
      </c>
      <c r="Z100" s="2"/>
    </row>
    <row r="101" spans="1:26">
      <c r="A101" s="11">
        <v>91</v>
      </c>
      <c r="B101" s="5"/>
      <c r="C101" s="5"/>
      <c r="D101" s="5"/>
      <c r="E101" s="5"/>
      <c r="F101" s="5"/>
      <c r="G101" s="5"/>
      <c r="H101" s="5"/>
      <c r="I101" s="5"/>
      <c r="J101" s="5"/>
      <c r="K101" s="13"/>
      <c r="L101" s="14"/>
      <c r="M101" s="6" t="str">
        <f t="shared" si="10"/>
        <v/>
      </c>
      <c r="N101" s="15"/>
      <c r="O101" s="15"/>
      <c r="P101" s="6" t="str">
        <f t="shared" si="11"/>
        <v/>
      </c>
      <c r="Q101" s="6" t="str">
        <f t="shared" si="12"/>
        <v/>
      </c>
      <c r="R101" s="14"/>
      <c r="S101" s="6" t="str">
        <f t="shared" si="13"/>
        <v/>
      </c>
      <c r="T101" s="5"/>
      <c r="U101" s="5"/>
      <c r="V101" s="5"/>
      <c r="W101" s="5"/>
      <c r="X101" s="5"/>
      <c r="Y101" s="11" t="str">
        <f t="shared" si="14"/>
        <v/>
      </c>
      <c r="Z101" s="2"/>
    </row>
    <row r="102" spans="1:26">
      <c r="A102" s="11">
        <v>92</v>
      </c>
      <c r="B102" s="5"/>
      <c r="C102" s="5"/>
      <c r="D102" s="5"/>
      <c r="E102" s="5"/>
      <c r="F102" s="5"/>
      <c r="G102" s="5"/>
      <c r="H102" s="5"/>
      <c r="I102" s="5"/>
      <c r="J102" s="5"/>
      <c r="K102" s="13"/>
      <c r="L102" s="14"/>
      <c r="M102" s="6" t="str">
        <f t="shared" si="10"/>
        <v/>
      </c>
      <c r="N102" s="15"/>
      <c r="O102" s="15"/>
      <c r="P102" s="6" t="str">
        <f t="shared" si="11"/>
        <v/>
      </c>
      <c r="Q102" s="6" t="str">
        <f t="shared" si="12"/>
        <v/>
      </c>
      <c r="R102" s="14"/>
      <c r="S102" s="6" t="str">
        <f t="shared" si="13"/>
        <v/>
      </c>
      <c r="T102" s="5"/>
      <c r="U102" s="5"/>
      <c r="V102" s="5"/>
      <c r="W102" s="5"/>
      <c r="X102" s="5"/>
      <c r="Y102" s="11" t="str">
        <f t="shared" si="14"/>
        <v/>
      </c>
      <c r="Z102" s="2"/>
    </row>
    <row r="103" spans="1:26">
      <c r="A103" s="11">
        <v>93</v>
      </c>
      <c r="B103" s="5"/>
      <c r="C103" s="5"/>
      <c r="D103" s="5"/>
      <c r="E103" s="5"/>
      <c r="F103" s="5"/>
      <c r="G103" s="5"/>
      <c r="H103" s="5"/>
      <c r="I103" s="5"/>
      <c r="J103" s="5"/>
      <c r="K103" s="13"/>
      <c r="L103" s="14"/>
      <c r="M103" s="6" t="str">
        <f t="shared" si="10"/>
        <v/>
      </c>
      <c r="N103" s="15"/>
      <c r="O103" s="15"/>
      <c r="P103" s="6" t="str">
        <f t="shared" si="11"/>
        <v/>
      </c>
      <c r="Q103" s="6" t="str">
        <f t="shared" si="12"/>
        <v/>
      </c>
      <c r="R103" s="14"/>
      <c r="S103" s="6" t="str">
        <f t="shared" si="13"/>
        <v/>
      </c>
      <c r="T103" s="5"/>
      <c r="U103" s="5"/>
      <c r="V103" s="5"/>
      <c r="W103" s="5"/>
      <c r="X103" s="5"/>
      <c r="Y103" s="11" t="str">
        <f t="shared" si="14"/>
        <v/>
      </c>
      <c r="Z103" s="2"/>
    </row>
    <row r="104" spans="1:26">
      <c r="A104" s="11">
        <v>94</v>
      </c>
      <c r="B104" s="5"/>
      <c r="C104" s="5"/>
      <c r="D104" s="5"/>
      <c r="E104" s="5"/>
      <c r="F104" s="5"/>
      <c r="G104" s="5"/>
      <c r="H104" s="5"/>
      <c r="I104" s="5"/>
      <c r="J104" s="5"/>
      <c r="K104" s="13"/>
      <c r="L104" s="14"/>
      <c r="M104" s="6" t="str">
        <f t="shared" si="10"/>
        <v/>
      </c>
      <c r="N104" s="15"/>
      <c r="O104" s="15"/>
      <c r="P104" s="6" t="str">
        <f t="shared" si="11"/>
        <v/>
      </c>
      <c r="Q104" s="6" t="str">
        <f t="shared" si="12"/>
        <v/>
      </c>
      <c r="R104" s="14"/>
      <c r="S104" s="6" t="str">
        <f t="shared" si="13"/>
        <v/>
      </c>
      <c r="T104" s="5"/>
      <c r="U104" s="5"/>
      <c r="V104" s="5"/>
      <c r="W104" s="5"/>
      <c r="X104" s="5"/>
      <c r="Y104" s="11" t="str">
        <f t="shared" si="14"/>
        <v/>
      </c>
      <c r="Z104" s="2"/>
    </row>
    <row r="105" spans="1:26">
      <c r="A105" s="11">
        <v>95</v>
      </c>
      <c r="B105" s="5"/>
      <c r="C105" s="5"/>
      <c r="D105" s="5"/>
      <c r="E105" s="5"/>
      <c r="F105" s="5"/>
      <c r="G105" s="5"/>
      <c r="H105" s="5"/>
      <c r="I105" s="5"/>
      <c r="J105" s="5"/>
      <c r="K105" s="13"/>
      <c r="L105" s="14"/>
      <c r="M105" s="6" t="str">
        <f t="shared" si="10"/>
        <v/>
      </c>
      <c r="N105" s="15"/>
      <c r="O105" s="15"/>
      <c r="P105" s="6" t="str">
        <f t="shared" si="11"/>
        <v/>
      </c>
      <c r="Q105" s="6" t="str">
        <f t="shared" si="12"/>
        <v/>
      </c>
      <c r="R105" s="14"/>
      <c r="S105" s="6" t="str">
        <f t="shared" si="13"/>
        <v/>
      </c>
      <c r="T105" s="5"/>
      <c r="U105" s="5"/>
      <c r="V105" s="5"/>
      <c r="W105" s="5"/>
      <c r="X105" s="5"/>
      <c r="Y105" s="11" t="str">
        <f t="shared" si="14"/>
        <v/>
      </c>
      <c r="Z105" s="2"/>
    </row>
    <row r="106" spans="1:26">
      <c r="A106" s="11">
        <v>96</v>
      </c>
      <c r="B106" s="5"/>
      <c r="C106" s="5"/>
      <c r="D106" s="5"/>
      <c r="E106" s="5"/>
      <c r="F106" s="5"/>
      <c r="G106" s="5"/>
      <c r="H106" s="5"/>
      <c r="I106" s="5"/>
      <c r="J106" s="5"/>
      <c r="K106" s="13"/>
      <c r="L106" s="14"/>
      <c r="M106" s="6" t="str">
        <f t="shared" si="10"/>
        <v/>
      </c>
      <c r="N106" s="15"/>
      <c r="O106" s="15"/>
      <c r="P106" s="6" t="str">
        <f t="shared" si="11"/>
        <v/>
      </c>
      <c r="Q106" s="6" t="str">
        <f t="shared" si="12"/>
        <v/>
      </c>
      <c r="R106" s="14"/>
      <c r="S106" s="6" t="str">
        <f t="shared" si="13"/>
        <v/>
      </c>
      <c r="T106" s="5"/>
      <c r="U106" s="5"/>
      <c r="V106" s="5"/>
      <c r="W106" s="5"/>
      <c r="X106" s="5"/>
      <c r="Y106" s="11" t="str">
        <f t="shared" si="14"/>
        <v/>
      </c>
      <c r="Z106" s="2"/>
    </row>
    <row r="107" spans="1:26">
      <c r="A107" s="11">
        <v>97</v>
      </c>
      <c r="B107" s="5"/>
      <c r="C107" s="5"/>
      <c r="D107" s="5"/>
      <c r="E107" s="5"/>
      <c r="F107" s="5"/>
      <c r="G107" s="5"/>
      <c r="H107" s="5"/>
      <c r="I107" s="5"/>
      <c r="J107" s="5"/>
      <c r="K107" s="13"/>
      <c r="L107" s="14"/>
      <c r="M107" s="6" t="str">
        <f t="shared" ref="M107:M138" si="15">IF(OR(K107="",L107=""),"",K107*L107)</f>
        <v/>
      </c>
      <c r="N107" s="15"/>
      <c r="O107" s="15"/>
      <c r="P107" s="6" t="str">
        <f t="shared" ref="P107:P138" si="16">IF(M107="","",M107*N107*O107)</f>
        <v/>
      </c>
      <c r="Q107" s="6" t="str">
        <f t="shared" ref="Q107:Q138" si="17">IF(M107="","",M107+P107)</f>
        <v/>
      </c>
      <c r="R107" s="14"/>
      <c r="S107" s="6" t="str">
        <f t="shared" ref="S107:S138" si="18">IF(Q107="","",Q107-R107)</f>
        <v/>
      </c>
      <c r="T107" s="5"/>
      <c r="U107" s="5"/>
      <c r="V107" s="5"/>
      <c r="W107" s="5"/>
      <c r="X107" s="5"/>
      <c r="Y107" s="11" t="str">
        <f t="shared" ref="Y107:Y138" si="19">IF(Q107="","",IF(R107&gt;Q107,"ERRORE: contributo &gt; costo",IF(AND($B$3="Ospitalità Diffusa",E107&lt;&gt;"K. Servizi strumentali correlati (solo Ospitalità Diffusa)",SUMIFS($R$11:$R$160,$E$11:$E$160,"&lt;&gt;K. Servizi strumentali correlati (solo Ospitalità Diffusa)")&gt;$H$3),"VERIFICA: superato sotto-massimale co-progettazione","OK")))</f>
        <v/>
      </c>
      <c r="Z107" s="2"/>
    </row>
    <row r="108" spans="1:26">
      <c r="A108" s="11">
        <v>98</v>
      </c>
      <c r="B108" s="5"/>
      <c r="C108" s="5"/>
      <c r="D108" s="5"/>
      <c r="E108" s="5"/>
      <c r="F108" s="5"/>
      <c r="G108" s="5"/>
      <c r="H108" s="5"/>
      <c r="I108" s="5"/>
      <c r="J108" s="5"/>
      <c r="K108" s="13"/>
      <c r="L108" s="14"/>
      <c r="M108" s="6" t="str">
        <f t="shared" si="15"/>
        <v/>
      </c>
      <c r="N108" s="15"/>
      <c r="O108" s="15"/>
      <c r="P108" s="6" t="str">
        <f t="shared" si="16"/>
        <v/>
      </c>
      <c r="Q108" s="6" t="str">
        <f t="shared" si="17"/>
        <v/>
      </c>
      <c r="R108" s="14"/>
      <c r="S108" s="6" t="str">
        <f t="shared" si="18"/>
        <v/>
      </c>
      <c r="T108" s="5"/>
      <c r="U108" s="5"/>
      <c r="V108" s="5"/>
      <c r="W108" s="5"/>
      <c r="X108" s="5"/>
      <c r="Y108" s="11" t="str">
        <f t="shared" si="19"/>
        <v/>
      </c>
      <c r="Z108" s="2"/>
    </row>
    <row r="109" spans="1:26">
      <c r="A109" s="11">
        <v>99</v>
      </c>
      <c r="B109" s="5"/>
      <c r="C109" s="5"/>
      <c r="D109" s="5"/>
      <c r="E109" s="5"/>
      <c r="F109" s="5"/>
      <c r="G109" s="5"/>
      <c r="H109" s="5"/>
      <c r="I109" s="5"/>
      <c r="J109" s="5"/>
      <c r="K109" s="13"/>
      <c r="L109" s="14"/>
      <c r="M109" s="6" t="str">
        <f t="shared" si="15"/>
        <v/>
      </c>
      <c r="N109" s="15"/>
      <c r="O109" s="15"/>
      <c r="P109" s="6" t="str">
        <f t="shared" si="16"/>
        <v/>
      </c>
      <c r="Q109" s="6" t="str">
        <f t="shared" si="17"/>
        <v/>
      </c>
      <c r="R109" s="14"/>
      <c r="S109" s="6" t="str">
        <f t="shared" si="18"/>
        <v/>
      </c>
      <c r="T109" s="5"/>
      <c r="U109" s="5"/>
      <c r="V109" s="5"/>
      <c r="W109" s="5"/>
      <c r="X109" s="5"/>
      <c r="Y109" s="11" t="str">
        <f t="shared" si="19"/>
        <v/>
      </c>
      <c r="Z109" s="2"/>
    </row>
    <row r="110" spans="1:26">
      <c r="A110" s="11">
        <v>100</v>
      </c>
      <c r="B110" s="5"/>
      <c r="C110" s="5"/>
      <c r="D110" s="5"/>
      <c r="E110" s="5"/>
      <c r="F110" s="5"/>
      <c r="G110" s="5"/>
      <c r="H110" s="5"/>
      <c r="I110" s="5"/>
      <c r="J110" s="5"/>
      <c r="K110" s="13"/>
      <c r="L110" s="14"/>
      <c r="M110" s="6" t="str">
        <f t="shared" si="15"/>
        <v/>
      </c>
      <c r="N110" s="15"/>
      <c r="O110" s="15"/>
      <c r="P110" s="6" t="str">
        <f t="shared" si="16"/>
        <v/>
      </c>
      <c r="Q110" s="6" t="str">
        <f t="shared" si="17"/>
        <v/>
      </c>
      <c r="R110" s="14"/>
      <c r="S110" s="6" t="str">
        <f t="shared" si="18"/>
        <v/>
      </c>
      <c r="T110" s="5"/>
      <c r="U110" s="5"/>
      <c r="V110" s="5"/>
      <c r="W110" s="5"/>
      <c r="X110" s="5"/>
      <c r="Y110" s="11" t="str">
        <f t="shared" si="19"/>
        <v/>
      </c>
      <c r="Z110" s="2"/>
    </row>
    <row r="111" spans="1:26">
      <c r="A111" s="11">
        <v>101</v>
      </c>
      <c r="B111" s="5"/>
      <c r="C111" s="5"/>
      <c r="D111" s="5"/>
      <c r="E111" s="5"/>
      <c r="F111" s="5"/>
      <c r="G111" s="5"/>
      <c r="H111" s="5"/>
      <c r="I111" s="5"/>
      <c r="J111" s="5"/>
      <c r="K111" s="13"/>
      <c r="L111" s="14"/>
      <c r="M111" s="6" t="str">
        <f t="shared" si="15"/>
        <v/>
      </c>
      <c r="N111" s="15"/>
      <c r="O111" s="15"/>
      <c r="P111" s="6" t="str">
        <f t="shared" si="16"/>
        <v/>
      </c>
      <c r="Q111" s="6" t="str">
        <f t="shared" si="17"/>
        <v/>
      </c>
      <c r="R111" s="14"/>
      <c r="S111" s="6" t="str">
        <f t="shared" si="18"/>
        <v/>
      </c>
      <c r="T111" s="5"/>
      <c r="U111" s="5"/>
      <c r="V111" s="5"/>
      <c r="W111" s="5"/>
      <c r="X111" s="5"/>
      <c r="Y111" s="11" t="str">
        <f t="shared" si="19"/>
        <v/>
      </c>
      <c r="Z111" s="2"/>
    </row>
    <row r="112" spans="1:26">
      <c r="A112" s="11">
        <v>102</v>
      </c>
      <c r="B112" s="5"/>
      <c r="C112" s="5"/>
      <c r="D112" s="5"/>
      <c r="E112" s="5"/>
      <c r="F112" s="5"/>
      <c r="G112" s="5"/>
      <c r="H112" s="5"/>
      <c r="I112" s="5"/>
      <c r="J112" s="5"/>
      <c r="K112" s="13"/>
      <c r="L112" s="14"/>
      <c r="M112" s="6" t="str">
        <f t="shared" si="15"/>
        <v/>
      </c>
      <c r="N112" s="15"/>
      <c r="O112" s="15"/>
      <c r="P112" s="6" t="str">
        <f t="shared" si="16"/>
        <v/>
      </c>
      <c r="Q112" s="6" t="str">
        <f t="shared" si="17"/>
        <v/>
      </c>
      <c r="R112" s="14"/>
      <c r="S112" s="6" t="str">
        <f t="shared" si="18"/>
        <v/>
      </c>
      <c r="T112" s="5"/>
      <c r="U112" s="5"/>
      <c r="V112" s="5"/>
      <c r="W112" s="5"/>
      <c r="X112" s="5"/>
      <c r="Y112" s="11" t="str">
        <f t="shared" si="19"/>
        <v/>
      </c>
      <c r="Z112" s="2"/>
    </row>
    <row r="113" spans="1:26">
      <c r="A113" s="11">
        <v>103</v>
      </c>
      <c r="B113" s="5"/>
      <c r="C113" s="5"/>
      <c r="D113" s="5"/>
      <c r="E113" s="5"/>
      <c r="F113" s="5"/>
      <c r="G113" s="5"/>
      <c r="H113" s="5"/>
      <c r="I113" s="5"/>
      <c r="J113" s="5"/>
      <c r="K113" s="13"/>
      <c r="L113" s="14"/>
      <c r="M113" s="6" t="str">
        <f t="shared" si="15"/>
        <v/>
      </c>
      <c r="N113" s="15"/>
      <c r="O113" s="15"/>
      <c r="P113" s="6" t="str">
        <f t="shared" si="16"/>
        <v/>
      </c>
      <c r="Q113" s="6" t="str">
        <f t="shared" si="17"/>
        <v/>
      </c>
      <c r="R113" s="14"/>
      <c r="S113" s="6" t="str">
        <f t="shared" si="18"/>
        <v/>
      </c>
      <c r="T113" s="5"/>
      <c r="U113" s="5"/>
      <c r="V113" s="5"/>
      <c r="W113" s="5"/>
      <c r="X113" s="5"/>
      <c r="Y113" s="11" t="str">
        <f t="shared" si="19"/>
        <v/>
      </c>
      <c r="Z113" s="2"/>
    </row>
    <row r="114" spans="1:26">
      <c r="A114" s="11">
        <v>104</v>
      </c>
      <c r="B114" s="5"/>
      <c r="C114" s="5"/>
      <c r="D114" s="5"/>
      <c r="E114" s="5"/>
      <c r="F114" s="5"/>
      <c r="G114" s="5"/>
      <c r="H114" s="5"/>
      <c r="I114" s="5"/>
      <c r="J114" s="5"/>
      <c r="K114" s="13"/>
      <c r="L114" s="14"/>
      <c r="M114" s="6" t="str">
        <f t="shared" si="15"/>
        <v/>
      </c>
      <c r="N114" s="15"/>
      <c r="O114" s="15"/>
      <c r="P114" s="6" t="str">
        <f t="shared" si="16"/>
        <v/>
      </c>
      <c r="Q114" s="6" t="str">
        <f t="shared" si="17"/>
        <v/>
      </c>
      <c r="R114" s="14"/>
      <c r="S114" s="6" t="str">
        <f t="shared" si="18"/>
        <v/>
      </c>
      <c r="T114" s="5"/>
      <c r="U114" s="5"/>
      <c r="V114" s="5"/>
      <c r="W114" s="5"/>
      <c r="X114" s="5"/>
      <c r="Y114" s="11" t="str">
        <f t="shared" si="19"/>
        <v/>
      </c>
      <c r="Z114" s="2"/>
    </row>
    <row r="115" spans="1:26">
      <c r="A115" s="11">
        <v>105</v>
      </c>
      <c r="B115" s="5"/>
      <c r="C115" s="5"/>
      <c r="D115" s="5"/>
      <c r="E115" s="5"/>
      <c r="F115" s="5"/>
      <c r="G115" s="5"/>
      <c r="H115" s="5"/>
      <c r="I115" s="5"/>
      <c r="J115" s="5"/>
      <c r="K115" s="13"/>
      <c r="L115" s="14"/>
      <c r="M115" s="6" t="str">
        <f t="shared" si="15"/>
        <v/>
      </c>
      <c r="N115" s="15"/>
      <c r="O115" s="15"/>
      <c r="P115" s="6" t="str">
        <f t="shared" si="16"/>
        <v/>
      </c>
      <c r="Q115" s="6" t="str">
        <f t="shared" si="17"/>
        <v/>
      </c>
      <c r="R115" s="14"/>
      <c r="S115" s="6" t="str">
        <f t="shared" si="18"/>
        <v/>
      </c>
      <c r="T115" s="5"/>
      <c r="U115" s="5"/>
      <c r="V115" s="5"/>
      <c r="W115" s="5"/>
      <c r="X115" s="5"/>
      <c r="Y115" s="11" t="str">
        <f t="shared" si="19"/>
        <v/>
      </c>
      <c r="Z115" s="2"/>
    </row>
    <row r="116" spans="1:26">
      <c r="A116" s="11">
        <v>106</v>
      </c>
      <c r="B116" s="5"/>
      <c r="C116" s="5"/>
      <c r="D116" s="5"/>
      <c r="E116" s="5"/>
      <c r="F116" s="5"/>
      <c r="G116" s="5"/>
      <c r="H116" s="5"/>
      <c r="I116" s="5"/>
      <c r="J116" s="5"/>
      <c r="K116" s="13"/>
      <c r="L116" s="14"/>
      <c r="M116" s="6" t="str">
        <f t="shared" si="15"/>
        <v/>
      </c>
      <c r="N116" s="15"/>
      <c r="O116" s="15"/>
      <c r="P116" s="6" t="str">
        <f t="shared" si="16"/>
        <v/>
      </c>
      <c r="Q116" s="6" t="str">
        <f t="shared" si="17"/>
        <v/>
      </c>
      <c r="R116" s="14"/>
      <c r="S116" s="6" t="str">
        <f t="shared" si="18"/>
        <v/>
      </c>
      <c r="T116" s="5"/>
      <c r="U116" s="5"/>
      <c r="V116" s="5"/>
      <c r="W116" s="5"/>
      <c r="X116" s="5"/>
      <c r="Y116" s="11" t="str">
        <f t="shared" si="19"/>
        <v/>
      </c>
      <c r="Z116" s="2"/>
    </row>
    <row r="117" spans="1:26">
      <c r="A117" s="11">
        <v>107</v>
      </c>
      <c r="B117" s="5"/>
      <c r="C117" s="5"/>
      <c r="D117" s="5"/>
      <c r="E117" s="5"/>
      <c r="F117" s="5"/>
      <c r="G117" s="5"/>
      <c r="H117" s="5"/>
      <c r="I117" s="5"/>
      <c r="J117" s="5"/>
      <c r="K117" s="13"/>
      <c r="L117" s="14"/>
      <c r="M117" s="6" t="str">
        <f t="shared" si="15"/>
        <v/>
      </c>
      <c r="N117" s="15"/>
      <c r="O117" s="15"/>
      <c r="P117" s="6" t="str">
        <f t="shared" si="16"/>
        <v/>
      </c>
      <c r="Q117" s="6" t="str">
        <f t="shared" si="17"/>
        <v/>
      </c>
      <c r="R117" s="14"/>
      <c r="S117" s="6" t="str">
        <f t="shared" si="18"/>
        <v/>
      </c>
      <c r="T117" s="5"/>
      <c r="U117" s="5"/>
      <c r="V117" s="5"/>
      <c r="W117" s="5"/>
      <c r="X117" s="5"/>
      <c r="Y117" s="11" t="str">
        <f t="shared" si="19"/>
        <v/>
      </c>
      <c r="Z117" s="2"/>
    </row>
    <row r="118" spans="1:26">
      <c r="A118" s="11">
        <v>108</v>
      </c>
      <c r="B118" s="5"/>
      <c r="C118" s="5"/>
      <c r="D118" s="5"/>
      <c r="E118" s="5"/>
      <c r="F118" s="5"/>
      <c r="G118" s="5"/>
      <c r="H118" s="5"/>
      <c r="I118" s="5"/>
      <c r="J118" s="5"/>
      <c r="K118" s="13"/>
      <c r="L118" s="14"/>
      <c r="M118" s="6" t="str">
        <f t="shared" si="15"/>
        <v/>
      </c>
      <c r="N118" s="15"/>
      <c r="O118" s="15"/>
      <c r="P118" s="6" t="str">
        <f t="shared" si="16"/>
        <v/>
      </c>
      <c r="Q118" s="6" t="str">
        <f t="shared" si="17"/>
        <v/>
      </c>
      <c r="R118" s="14"/>
      <c r="S118" s="6" t="str">
        <f t="shared" si="18"/>
        <v/>
      </c>
      <c r="T118" s="5"/>
      <c r="U118" s="5"/>
      <c r="V118" s="5"/>
      <c r="W118" s="5"/>
      <c r="X118" s="5"/>
      <c r="Y118" s="11" t="str">
        <f t="shared" si="19"/>
        <v/>
      </c>
      <c r="Z118" s="2"/>
    </row>
    <row r="119" spans="1:26">
      <c r="A119" s="11">
        <v>109</v>
      </c>
      <c r="B119" s="5"/>
      <c r="C119" s="5"/>
      <c r="D119" s="5"/>
      <c r="E119" s="5"/>
      <c r="F119" s="5"/>
      <c r="G119" s="5"/>
      <c r="H119" s="5"/>
      <c r="I119" s="5"/>
      <c r="J119" s="5"/>
      <c r="K119" s="13"/>
      <c r="L119" s="14"/>
      <c r="M119" s="6" t="str">
        <f t="shared" si="15"/>
        <v/>
      </c>
      <c r="N119" s="15"/>
      <c r="O119" s="15"/>
      <c r="P119" s="6" t="str">
        <f t="shared" si="16"/>
        <v/>
      </c>
      <c r="Q119" s="6" t="str">
        <f t="shared" si="17"/>
        <v/>
      </c>
      <c r="R119" s="14"/>
      <c r="S119" s="6" t="str">
        <f t="shared" si="18"/>
        <v/>
      </c>
      <c r="T119" s="5"/>
      <c r="U119" s="5"/>
      <c r="V119" s="5"/>
      <c r="W119" s="5"/>
      <c r="X119" s="5"/>
      <c r="Y119" s="11" t="str">
        <f t="shared" si="19"/>
        <v/>
      </c>
      <c r="Z119" s="2"/>
    </row>
    <row r="120" spans="1:26">
      <c r="A120" s="11">
        <v>110</v>
      </c>
      <c r="B120" s="5"/>
      <c r="C120" s="5"/>
      <c r="D120" s="5"/>
      <c r="E120" s="5"/>
      <c r="F120" s="5"/>
      <c r="G120" s="5"/>
      <c r="H120" s="5"/>
      <c r="I120" s="5"/>
      <c r="J120" s="5"/>
      <c r="K120" s="13"/>
      <c r="L120" s="14"/>
      <c r="M120" s="6" t="str">
        <f t="shared" si="15"/>
        <v/>
      </c>
      <c r="N120" s="15"/>
      <c r="O120" s="15"/>
      <c r="P120" s="6" t="str">
        <f t="shared" si="16"/>
        <v/>
      </c>
      <c r="Q120" s="6" t="str">
        <f t="shared" si="17"/>
        <v/>
      </c>
      <c r="R120" s="14"/>
      <c r="S120" s="6" t="str">
        <f t="shared" si="18"/>
        <v/>
      </c>
      <c r="T120" s="5"/>
      <c r="U120" s="5"/>
      <c r="V120" s="5"/>
      <c r="W120" s="5"/>
      <c r="X120" s="5"/>
      <c r="Y120" s="11" t="str">
        <f t="shared" si="19"/>
        <v/>
      </c>
      <c r="Z120" s="2"/>
    </row>
    <row r="121" spans="1:26">
      <c r="A121" s="11">
        <v>111</v>
      </c>
      <c r="B121" s="5"/>
      <c r="C121" s="5"/>
      <c r="D121" s="5"/>
      <c r="E121" s="5"/>
      <c r="F121" s="5"/>
      <c r="G121" s="5"/>
      <c r="H121" s="5"/>
      <c r="I121" s="5"/>
      <c r="J121" s="5"/>
      <c r="K121" s="13"/>
      <c r="L121" s="14"/>
      <c r="M121" s="6" t="str">
        <f t="shared" si="15"/>
        <v/>
      </c>
      <c r="N121" s="15"/>
      <c r="O121" s="15"/>
      <c r="P121" s="6" t="str">
        <f t="shared" si="16"/>
        <v/>
      </c>
      <c r="Q121" s="6" t="str">
        <f t="shared" si="17"/>
        <v/>
      </c>
      <c r="R121" s="14"/>
      <c r="S121" s="6" t="str">
        <f t="shared" si="18"/>
        <v/>
      </c>
      <c r="T121" s="5"/>
      <c r="U121" s="5"/>
      <c r="V121" s="5"/>
      <c r="W121" s="5"/>
      <c r="X121" s="5"/>
      <c r="Y121" s="11" t="str">
        <f t="shared" si="19"/>
        <v/>
      </c>
      <c r="Z121" s="2"/>
    </row>
    <row r="122" spans="1:26">
      <c r="A122" s="11">
        <v>112</v>
      </c>
      <c r="B122" s="5"/>
      <c r="C122" s="5"/>
      <c r="D122" s="5"/>
      <c r="E122" s="5"/>
      <c r="F122" s="5"/>
      <c r="G122" s="5"/>
      <c r="H122" s="5"/>
      <c r="I122" s="5"/>
      <c r="J122" s="5"/>
      <c r="K122" s="13"/>
      <c r="L122" s="14"/>
      <c r="M122" s="6" t="str">
        <f t="shared" si="15"/>
        <v/>
      </c>
      <c r="N122" s="15"/>
      <c r="O122" s="15"/>
      <c r="P122" s="6" t="str">
        <f t="shared" si="16"/>
        <v/>
      </c>
      <c r="Q122" s="6" t="str">
        <f t="shared" si="17"/>
        <v/>
      </c>
      <c r="R122" s="14"/>
      <c r="S122" s="6" t="str">
        <f t="shared" si="18"/>
        <v/>
      </c>
      <c r="T122" s="5"/>
      <c r="U122" s="5"/>
      <c r="V122" s="5"/>
      <c r="W122" s="5"/>
      <c r="X122" s="5"/>
      <c r="Y122" s="11" t="str">
        <f t="shared" si="19"/>
        <v/>
      </c>
      <c r="Z122" s="2"/>
    </row>
    <row r="123" spans="1:26">
      <c r="A123" s="11">
        <v>113</v>
      </c>
      <c r="B123" s="5"/>
      <c r="C123" s="5"/>
      <c r="D123" s="5"/>
      <c r="E123" s="5"/>
      <c r="F123" s="5"/>
      <c r="G123" s="5"/>
      <c r="H123" s="5"/>
      <c r="I123" s="5"/>
      <c r="J123" s="5"/>
      <c r="K123" s="13"/>
      <c r="L123" s="14"/>
      <c r="M123" s="6" t="str">
        <f t="shared" si="15"/>
        <v/>
      </c>
      <c r="N123" s="15"/>
      <c r="O123" s="15"/>
      <c r="P123" s="6" t="str">
        <f t="shared" si="16"/>
        <v/>
      </c>
      <c r="Q123" s="6" t="str">
        <f t="shared" si="17"/>
        <v/>
      </c>
      <c r="R123" s="14"/>
      <c r="S123" s="6" t="str">
        <f t="shared" si="18"/>
        <v/>
      </c>
      <c r="T123" s="5"/>
      <c r="U123" s="5"/>
      <c r="V123" s="5"/>
      <c r="W123" s="5"/>
      <c r="X123" s="5"/>
      <c r="Y123" s="11" t="str">
        <f t="shared" si="19"/>
        <v/>
      </c>
      <c r="Z123" s="2"/>
    </row>
    <row r="124" spans="1:26">
      <c r="A124" s="11">
        <v>114</v>
      </c>
      <c r="B124" s="5"/>
      <c r="C124" s="5"/>
      <c r="D124" s="5"/>
      <c r="E124" s="5"/>
      <c r="F124" s="5"/>
      <c r="G124" s="5"/>
      <c r="H124" s="5"/>
      <c r="I124" s="5"/>
      <c r="J124" s="5"/>
      <c r="K124" s="13"/>
      <c r="L124" s="14"/>
      <c r="M124" s="6" t="str">
        <f t="shared" si="15"/>
        <v/>
      </c>
      <c r="N124" s="15"/>
      <c r="O124" s="15"/>
      <c r="P124" s="6" t="str">
        <f t="shared" si="16"/>
        <v/>
      </c>
      <c r="Q124" s="6" t="str">
        <f t="shared" si="17"/>
        <v/>
      </c>
      <c r="R124" s="14"/>
      <c r="S124" s="6" t="str">
        <f t="shared" si="18"/>
        <v/>
      </c>
      <c r="T124" s="5"/>
      <c r="U124" s="5"/>
      <c r="V124" s="5"/>
      <c r="W124" s="5"/>
      <c r="X124" s="5"/>
      <c r="Y124" s="11" t="str">
        <f t="shared" si="19"/>
        <v/>
      </c>
      <c r="Z124" s="2"/>
    </row>
    <row r="125" spans="1:26">
      <c r="A125" s="11">
        <v>115</v>
      </c>
      <c r="B125" s="5"/>
      <c r="C125" s="5"/>
      <c r="D125" s="5"/>
      <c r="E125" s="5"/>
      <c r="F125" s="5"/>
      <c r="G125" s="5"/>
      <c r="H125" s="5"/>
      <c r="I125" s="5"/>
      <c r="J125" s="5"/>
      <c r="K125" s="13"/>
      <c r="L125" s="14"/>
      <c r="M125" s="6" t="str">
        <f t="shared" si="15"/>
        <v/>
      </c>
      <c r="N125" s="15"/>
      <c r="O125" s="15"/>
      <c r="P125" s="6" t="str">
        <f t="shared" si="16"/>
        <v/>
      </c>
      <c r="Q125" s="6" t="str">
        <f t="shared" si="17"/>
        <v/>
      </c>
      <c r="R125" s="14"/>
      <c r="S125" s="6" t="str">
        <f t="shared" si="18"/>
        <v/>
      </c>
      <c r="T125" s="5"/>
      <c r="U125" s="5"/>
      <c r="V125" s="5"/>
      <c r="W125" s="5"/>
      <c r="X125" s="5"/>
      <c r="Y125" s="11" t="str">
        <f t="shared" si="19"/>
        <v/>
      </c>
      <c r="Z125" s="2"/>
    </row>
    <row r="126" spans="1:26">
      <c r="A126" s="11">
        <v>116</v>
      </c>
      <c r="B126" s="5"/>
      <c r="C126" s="5"/>
      <c r="D126" s="5"/>
      <c r="E126" s="5"/>
      <c r="F126" s="5"/>
      <c r="G126" s="5"/>
      <c r="H126" s="5"/>
      <c r="I126" s="5"/>
      <c r="J126" s="5"/>
      <c r="K126" s="13"/>
      <c r="L126" s="14"/>
      <c r="M126" s="6" t="str">
        <f t="shared" si="15"/>
        <v/>
      </c>
      <c r="N126" s="15"/>
      <c r="O126" s="15"/>
      <c r="P126" s="6" t="str">
        <f t="shared" si="16"/>
        <v/>
      </c>
      <c r="Q126" s="6" t="str">
        <f t="shared" si="17"/>
        <v/>
      </c>
      <c r="R126" s="14"/>
      <c r="S126" s="6" t="str">
        <f t="shared" si="18"/>
        <v/>
      </c>
      <c r="T126" s="5"/>
      <c r="U126" s="5"/>
      <c r="V126" s="5"/>
      <c r="W126" s="5"/>
      <c r="X126" s="5"/>
      <c r="Y126" s="11" t="str">
        <f t="shared" si="19"/>
        <v/>
      </c>
      <c r="Z126" s="2"/>
    </row>
    <row r="127" spans="1:26">
      <c r="A127" s="11">
        <v>117</v>
      </c>
      <c r="B127" s="5"/>
      <c r="C127" s="5"/>
      <c r="D127" s="5"/>
      <c r="E127" s="5"/>
      <c r="F127" s="5"/>
      <c r="G127" s="5"/>
      <c r="H127" s="5"/>
      <c r="I127" s="5"/>
      <c r="J127" s="5"/>
      <c r="K127" s="13"/>
      <c r="L127" s="14"/>
      <c r="M127" s="6" t="str">
        <f t="shared" si="15"/>
        <v/>
      </c>
      <c r="N127" s="15"/>
      <c r="O127" s="15"/>
      <c r="P127" s="6" t="str">
        <f t="shared" si="16"/>
        <v/>
      </c>
      <c r="Q127" s="6" t="str">
        <f t="shared" si="17"/>
        <v/>
      </c>
      <c r="R127" s="14"/>
      <c r="S127" s="6" t="str">
        <f t="shared" si="18"/>
        <v/>
      </c>
      <c r="T127" s="5"/>
      <c r="U127" s="5"/>
      <c r="V127" s="5"/>
      <c r="W127" s="5"/>
      <c r="X127" s="5"/>
      <c r="Y127" s="11" t="str">
        <f t="shared" si="19"/>
        <v/>
      </c>
      <c r="Z127" s="2"/>
    </row>
    <row r="128" spans="1:26">
      <c r="A128" s="11">
        <v>118</v>
      </c>
      <c r="B128" s="5"/>
      <c r="C128" s="5"/>
      <c r="D128" s="5"/>
      <c r="E128" s="5"/>
      <c r="F128" s="5"/>
      <c r="G128" s="5"/>
      <c r="H128" s="5"/>
      <c r="I128" s="5"/>
      <c r="J128" s="5"/>
      <c r="K128" s="13"/>
      <c r="L128" s="14"/>
      <c r="M128" s="6" t="str">
        <f t="shared" si="15"/>
        <v/>
      </c>
      <c r="N128" s="15"/>
      <c r="O128" s="15"/>
      <c r="P128" s="6" t="str">
        <f t="shared" si="16"/>
        <v/>
      </c>
      <c r="Q128" s="6" t="str">
        <f t="shared" si="17"/>
        <v/>
      </c>
      <c r="R128" s="14"/>
      <c r="S128" s="6" t="str">
        <f t="shared" si="18"/>
        <v/>
      </c>
      <c r="T128" s="5"/>
      <c r="U128" s="5"/>
      <c r="V128" s="5"/>
      <c r="W128" s="5"/>
      <c r="X128" s="5"/>
      <c r="Y128" s="11" t="str">
        <f t="shared" si="19"/>
        <v/>
      </c>
      <c r="Z128" s="2"/>
    </row>
    <row r="129" spans="1:26">
      <c r="A129" s="11">
        <v>119</v>
      </c>
      <c r="B129" s="5"/>
      <c r="C129" s="5"/>
      <c r="D129" s="5"/>
      <c r="E129" s="5"/>
      <c r="F129" s="5"/>
      <c r="G129" s="5"/>
      <c r="H129" s="5"/>
      <c r="I129" s="5"/>
      <c r="J129" s="5"/>
      <c r="K129" s="13"/>
      <c r="L129" s="14"/>
      <c r="M129" s="6" t="str">
        <f t="shared" si="15"/>
        <v/>
      </c>
      <c r="N129" s="15"/>
      <c r="O129" s="15"/>
      <c r="P129" s="6" t="str">
        <f t="shared" si="16"/>
        <v/>
      </c>
      <c r="Q129" s="6" t="str">
        <f t="shared" si="17"/>
        <v/>
      </c>
      <c r="R129" s="14"/>
      <c r="S129" s="6" t="str">
        <f t="shared" si="18"/>
        <v/>
      </c>
      <c r="T129" s="5"/>
      <c r="U129" s="5"/>
      <c r="V129" s="5"/>
      <c r="W129" s="5"/>
      <c r="X129" s="5"/>
      <c r="Y129" s="11" t="str">
        <f t="shared" si="19"/>
        <v/>
      </c>
      <c r="Z129" s="2"/>
    </row>
    <row r="130" spans="1:26">
      <c r="A130" s="11">
        <v>120</v>
      </c>
      <c r="B130" s="5"/>
      <c r="C130" s="5"/>
      <c r="D130" s="5"/>
      <c r="E130" s="5"/>
      <c r="F130" s="5"/>
      <c r="G130" s="5"/>
      <c r="H130" s="5"/>
      <c r="I130" s="5"/>
      <c r="J130" s="5"/>
      <c r="K130" s="13"/>
      <c r="L130" s="14"/>
      <c r="M130" s="6" t="str">
        <f t="shared" si="15"/>
        <v/>
      </c>
      <c r="N130" s="15"/>
      <c r="O130" s="15"/>
      <c r="P130" s="6" t="str">
        <f t="shared" si="16"/>
        <v/>
      </c>
      <c r="Q130" s="6" t="str">
        <f t="shared" si="17"/>
        <v/>
      </c>
      <c r="R130" s="14"/>
      <c r="S130" s="6" t="str">
        <f t="shared" si="18"/>
        <v/>
      </c>
      <c r="T130" s="5"/>
      <c r="U130" s="5"/>
      <c r="V130" s="5"/>
      <c r="W130" s="5"/>
      <c r="X130" s="5"/>
      <c r="Y130" s="11" t="str">
        <f t="shared" si="19"/>
        <v/>
      </c>
      <c r="Z130" s="2"/>
    </row>
    <row r="131" spans="1:26">
      <c r="A131" s="11">
        <v>121</v>
      </c>
      <c r="B131" s="5"/>
      <c r="C131" s="5"/>
      <c r="D131" s="5"/>
      <c r="E131" s="5"/>
      <c r="F131" s="5"/>
      <c r="G131" s="5"/>
      <c r="H131" s="5"/>
      <c r="I131" s="5"/>
      <c r="J131" s="5"/>
      <c r="K131" s="13"/>
      <c r="L131" s="14"/>
      <c r="M131" s="6" t="str">
        <f t="shared" si="15"/>
        <v/>
      </c>
      <c r="N131" s="15"/>
      <c r="O131" s="15"/>
      <c r="P131" s="6" t="str">
        <f t="shared" si="16"/>
        <v/>
      </c>
      <c r="Q131" s="6" t="str">
        <f t="shared" si="17"/>
        <v/>
      </c>
      <c r="R131" s="14"/>
      <c r="S131" s="6" t="str">
        <f t="shared" si="18"/>
        <v/>
      </c>
      <c r="T131" s="5"/>
      <c r="U131" s="5"/>
      <c r="V131" s="5"/>
      <c r="W131" s="5"/>
      <c r="X131" s="5"/>
      <c r="Y131" s="11" t="str">
        <f t="shared" si="19"/>
        <v/>
      </c>
      <c r="Z131" s="2"/>
    </row>
    <row r="132" spans="1:26">
      <c r="A132" s="11">
        <v>122</v>
      </c>
      <c r="B132" s="5"/>
      <c r="C132" s="5"/>
      <c r="D132" s="5"/>
      <c r="E132" s="5"/>
      <c r="F132" s="5"/>
      <c r="G132" s="5"/>
      <c r="H132" s="5"/>
      <c r="I132" s="5"/>
      <c r="J132" s="5"/>
      <c r="K132" s="13"/>
      <c r="L132" s="14"/>
      <c r="M132" s="6" t="str">
        <f t="shared" si="15"/>
        <v/>
      </c>
      <c r="N132" s="15"/>
      <c r="O132" s="15"/>
      <c r="P132" s="6" t="str">
        <f t="shared" si="16"/>
        <v/>
      </c>
      <c r="Q132" s="6" t="str">
        <f t="shared" si="17"/>
        <v/>
      </c>
      <c r="R132" s="14"/>
      <c r="S132" s="6" t="str">
        <f t="shared" si="18"/>
        <v/>
      </c>
      <c r="T132" s="5"/>
      <c r="U132" s="5"/>
      <c r="V132" s="5"/>
      <c r="W132" s="5"/>
      <c r="X132" s="5"/>
      <c r="Y132" s="11" t="str">
        <f t="shared" si="19"/>
        <v/>
      </c>
      <c r="Z132" s="2"/>
    </row>
    <row r="133" spans="1:26">
      <c r="A133" s="11">
        <v>123</v>
      </c>
      <c r="B133" s="5"/>
      <c r="C133" s="5"/>
      <c r="D133" s="5"/>
      <c r="E133" s="5"/>
      <c r="F133" s="5"/>
      <c r="G133" s="5"/>
      <c r="H133" s="5"/>
      <c r="I133" s="5"/>
      <c r="J133" s="5"/>
      <c r="K133" s="13"/>
      <c r="L133" s="14"/>
      <c r="M133" s="6" t="str">
        <f t="shared" si="15"/>
        <v/>
      </c>
      <c r="N133" s="15"/>
      <c r="O133" s="15"/>
      <c r="P133" s="6" t="str">
        <f t="shared" si="16"/>
        <v/>
      </c>
      <c r="Q133" s="6" t="str">
        <f t="shared" si="17"/>
        <v/>
      </c>
      <c r="R133" s="14"/>
      <c r="S133" s="6" t="str">
        <f t="shared" si="18"/>
        <v/>
      </c>
      <c r="T133" s="5"/>
      <c r="U133" s="5"/>
      <c r="V133" s="5"/>
      <c r="W133" s="5"/>
      <c r="X133" s="5"/>
      <c r="Y133" s="11" t="str">
        <f t="shared" si="19"/>
        <v/>
      </c>
      <c r="Z133" s="2"/>
    </row>
    <row r="134" spans="1:26">
      <c r="A134" s="11">
        <v>124</v>
      </c>
      <c r="B134" s="5"/>
      <c r="C134" s="5"/>
      <c r="D134" s="5"/>
      <c r="E134" s="5"/>
      <c r="F134" s="5"/>
      <c r="G134" s="5"/>
      <c r="H134" s="5"/>
      <c r="I134" s="5"/>
      <c r="J134" s="5"/>
      <c r="K134" s="13"/>
      <c r="L134" s="14"/>
      <c r="M134" s="6" t="str">
        <f t="shared" si="15"/>
        <v/>
      </c>
      <c r="N134" s="15"/>
      <c r="O134" s="15"/>
      <c r="P134" s="6" t="str">
        <f t="shared" si="16"/>
        <v/>
      </c>
      <c r="Q134" s="6" t="str">
        <f t="shared" si="17"/>
        <v/>
      </c>
      <c r="R134" s="14"/>
      <c r="S134" s="6" t="str">
        <f t="shared" si="18"/>
        <v/>
      </c>
      <c r="T134" s="5"/>
      <c r="U134" s="5"/>
      <c r="V134" s="5"/>
      <c r="W134" s="5"/>
      <c r="X134" s="5"/>
      <c r="Y134" s="11" t="str">
        <f t="shared" si="19"/>
        <v/>
      </c>
      <c r="Z134" s="2"/>
    </row>
    <row r="135" spans="1:26">
      <c r="A135" s="11">
        <v>125</v>
      </c>
      <c r="B135" s="5"/>
      <c r="C135" s="5"/>
      <c r="D135" s="5"/>
      <c r="E135" s="5"/>
      <c r="F135" s="5"/>
      <c r="G135" s="5"/>
      <c r="H135" s="5"/>
      <c r="I135" s="5"/>
      <c r="J135" s="5"/>
      <c r="K135" s="13"/>
      <c r="L135" s="14"/>
      <c r="M135" s="6" t="str">
        <f t="shared" si="15"/>
        <v/>
      </c>
      <c r="N135" s="15"/>
      <c r="O135" s="15"/>
      <c r="P135" s="6" t="str">
        <f t="shared" si="16"/>
        <v/>
      </c>
      <c r="Q135" s="6" t="str">
        <f t="shared" si="17"/>
        <v/>
      </c>
      <c r="R135" s="14"/>
      <c r="S135" s="6" t="str">
        <f t="shared" si="18"/>
        <v/>
      </c>
      <c r="T135" s="5"/>
      <c r="U135" s="5"/>
      <c r="V135" s="5"/>
      <c r="W135" s="5"/>
      <c r="X135" s="5"/>
      <c r="Y135" s="11" t="str">
        <f t="shared" si="19"/>
        <v/>
      </c>
      <c r="Z135" s="2"/>
    </row>
    <row r="136" spans="1:26">
      <c r="A136" s="11">
        <v>126</v>
      </c>
      <c r="B136" s="5"/>
      <c r="C136" s="5"/>
      <c r="D136" s="5"/>
      <c r="E136" s="5"/>
      <c r="F136" s="5"/>
      <c r="G136" s="5"/>
      <c r="H136" s="5"/>
      <c r="I136" s="5"/>
      <c r="J136" s="5"/>
      <c r="K136" s="13"/>
      <c r="L136" s="14"/>
      <c r="M136" s="6" t="str">
        <f t="shared" si="15"/>
        <v/>
      </c>
      <c r="N136" s="15"/>
      <c r="O136" s="15"/>
      <c r="P136" s="6" t="str">
        <f t="shared" si="16"/>
        <v/>
      </c>
      <c r="Q136" s="6" t="str">
        <f t="shared" si="17"/>
        <v/>
      </c>
      <c r="R136" s="14"/>
      <c r="S136" s="6" t="str">
        <f t="shared" si="18"/>
        <v/>
      </c>
      <c r="T136" s="5"/>
      <c r="U136" s="5"/>
      <c r="V136" s="5"/>
      <c r="W136" s="5"/>
      <c r="X136" s="5"/>
      <c r="Y136" s="11" t="str">
        <f t="shared" si="19"/>
        <v/>
      </c>
      <c r="Z136" s="2"/>
    </row>
    <row r="137" spans="1:26">
      <c r="A137" s="11">
        <v>127</v>
      </c>
      <c r="B137" s="5"/>
      <c r="C137" s="5"/>
      <c r="D137" s="5"/>
      <c r="E137" s="5"/>
      <c r="F137" s="5"/>
      <c r="G137" s="5"/>
      <c r="H137" s="5"/>
      <c r="I137" s="5"/>
      <c r="J137" s="5"/>
      <c r="K137" s="13"/>
      <c r="L137" s="14"/>
      <c r="M137" s="6" t="str">
        <f t="shared" si="15"/>
        <v/>
      </c>
      <c r="N137" s="15"/>
      <c r="O137" s="15"/>
      <c r="P137" s="6" t="str">
        <f t="shared" si="16"/>
        <v/>
      </c>
      <c r="Q137" s="6" t="str">
        <f t="shared" si="17"/>
        <v/>
      </c>
      <c r="R137" s="14"/>
      <c r="S137" s="6" t="str">
        <f t="shared" si="18"/>
        <v/>
      </c>
      <c r="T137" s="5"/>
      <c r="U137" s="5"/>
      <c r="V137" s="5"/>
      <c r="W137" s="5"/>
      <c r="X137" s="5"/>
      <c r="Y137" s="11" t="str">
        <f t="shared" si="19"/>
        <v/>
      </c>
      <c r="Z137" s="2"/>
    </row>
    <row r="138" spans="1:26">
      <c r="A138" s="11">
        <v>128</v>
      </c>
      <c r="B138" s="5"/>
      <c r="C138" s="5"/>
      <c r="D138" s="5"/>
      <c r="E138" s="5"/>
      <c r="F138" s="5"/>
      <c r="G138" s="5"/>
      <c r="H138" s="5"/>
      <c r="I138" s="5"/>
      <c r="J138" s="5"/>
      <c r="K138" s="13"/>
      <c r="L138" s="14"/>
      <c r="M138" s="6" t="str">
        <f t="shared" si="15"/>
        <v/>
      </c>
      <c r="N138" s="15"/>
      <c r="O138" s="15"/>
      <c r="P138" s="6" t="str">
        <f t="shared" si="16"/>
        <v/>
      </c>
      <c r="Q138" s="6" t="str">
        <f t="shared" si="17"/>
        <v/>
      </c>
      <c r="R138" s="14"/>
      <c r="S138" s="6" t="str">
        <f t="shared" si="18"/>
        <v/>
      </c>
      <c r="T138" s="5"/>
      <c r="U138" s="5"/>
      <c r="V138" s="5"/>
      <c r="W138" s="5"/>
      <c r="X138" s="5"/>
      <c r="Y138" s="11" t="str">
        <f t="shared" si="19"/>
        <v/>
      </c>
      <c r="Z138" s="2"/>
    </row>
    <row r="139" spans="1:26">
      <c r="A139" s="11">
        <v>129</v>
      </c>
      <c r="B139" s="5"/>
      <c r="C139" s="5"/>
      <c r="D139" s="5"/>
      <c r="E139" s="5"/>
      <c r="F139" s="5"/>
      <c r="G139" s="5"/>
      <c r="H139" s="5"/>
      <c r="I139" s="5"/>
      <c r="J139" s="5"/>
      <c r="K139" s="13"/>
      <c r="L139" s="14"/>
      <c r="M139" s="6" t="str">
        <f t="shared" ref="M139:M160" si="20">IF(OR(K139="",L139=""),"",K139*L139)</f>
        <v/>
      </c>
      <c r="N139" s="15"/>
      <c r="O139" s="15"/>
      <c r="P139" s="6" t="str">
        <f t="shared" ref="P139:P160" si="21">IF(M139="","",M139*N139*O139)</f>
        <v/>
      </c>
      <c r="Q139" s="6" t="str">
        <f t="shared" ref="Q139:Q160" si="22">IF(M139="","",M139+P139)</f>
        <v/>
      </c>
      <c r="R139" s="14"/>
      <c r="S139" s="6" t="str">
        <f t="shared" ref="S139:S160" si="23">IF(Q139="","",Q139-R139)</f>
        <v/>
      </c>
      <c r="T139" s="5"/>
      <c r="U139" s="5"/>
      <c r="V139" s="5"/>
      <c r="W139" s="5"/>
      <c r="X139" s="5"/>
      <c r="Y139" s="11" t="str">
        <f t="shared" ref="Y139:Y160" si="24">IF(Q139="","",IF(R139&gt;Q139,"ERRORE: contributo &gt; costo",IF(AND($B$3="Ospitalità Diffusa",E139&lt;&gt;"K. Servizi strumentali correlati (solo Ospitalità Diffusa)",SUMIFS($R$11:$R$160,$E$11:$E$160,"&lt;&gt;K. Servizi strumentali correlati (solo Ospitalità Diffusa)")&gt;$H$3),"VERIFICA: superato sotto-massimale co-progettazione","OK")))</f>
        <v/>
      </c>
      <c r="Z139" s="2"/>
    </row>
    <row r="140" spans="1:26">
      <c r="A140" s="11">
        <v>130</v>
      </c>
      <c r="B140" s="5"/>
      <c r="C140" s="5"/>
      <c r="D140" s="5"/>
      <c r="E140" s="5"/>
      <c r="F140" s="5"/>
      <c r="G140" s="5"/>
      <c r="H140" s="5"/>
      <c r="I140" s="5"/>
      <c r="J140" s="5"/>
      <c r="K140" s="13"/>
      <c r="L140" s="14"/>
      <c r="M140" s="6" t="str">
        <f t="shared" si="20"/>
        <v/>
      </c>
      <c r="N140" s="15"/>
      <c r="O140" s="15"/>
      <c r="P140" s="6" t="str">
        <f t="shared" si="21"/>
        <v/>
      </c>
      <c r="Q140" s="6" t="str">
        <f t="shared" si="22"/>
        <v/>
      </c>
      <c r="R140" s="14"/>
      <c r="S140" s="6" t="str">
        <f t="shared" si="23"/>
        <v/>
      </c>
      <c r="T140" s="5"/>
      <c r="U140" s="5"/>
      <c r="V140" s="5"/>
      <c r="W140" s="5"/>
      <c r="X140" s="5"/>
      <c r="Y140" s="11" t="str">
        <f t="shared" si="24"/>
        <v/>
      </c>
      <c r="Z140" s="2"/>
    </row>
    <row r="141" spans="1:26">
      <c r="A141" s="11">
        <v>131</v>
      </c>
      <c r="B141" s="5"/>
      <c r="C141" s="5"/>
      <c r="D141" s="5"/>
      <c r="E141" s="5"/>
      <c r="F141" s="5"/>
      <c r="G141" s="5"/>
      <c r="H141" s="5"/>
      <c r="I141" s="5"/>
      <c r="J141" s="5"/>
      <c r="K141" s="13"/>
      <c r="L141" s="14"/>
      <c r="M141" s="6" t="str">
        <f t="shared" si="20"/>
        <v/>
      </c>
      <c r="N141" s="15"/>
      <c r="O141" s="15"/>
      <c r="P141" s="6" t="str">
        <f t="shared" si="21"/>
        <v/>
      </c>
      <c r="Q141" s="6" t="str">
        <f t="shared" si="22"/>
        <v/>
      </c>
      <c r="R141" s="14"/>
      <c r="S141" s="6" t="str">
        <f t="shared" si="23"/>
        <v/>
      </c>
      <c r="T141" s="5"/>
      <c r="U141" s="5"/>
      <c r="V141" s="5"/>
      <c r="W141" s="5"/>
      <c r="X141" s="5"/>
      <c r="Y141" s="11" t="str">
        <f t="shared" si="24"/>
        <v/>
      </c>
      <c r="Z141" s="2"/>
    </row>
    <row r="142" spans="1:26">
      <c r="A142" s="11">
        <v>132</v>
      </c>
      <c r="B142" s="5"/>
      <c r="C142" s="5"/>
      <c r="D142" s="5"/>
      <c r="E142" s="5"/>
      <c r="F142" s="5"/>
      <c r="G142" s="5"/>
      <c r="H142" s="5"/>
      <c r="I142" s="5"/>
      <c r="J142" s="5"/>
      <c r="K142" s="13"/>
      <c r="L142" s="14"/>
      <c r="M142" s="6" t="str">
        <f t="shared" si="20"/>
        <v/>
      </c>
      <c r="N142" s="15"/>
      <c r="O142" s="15"/>
      <c r="P142" s="6" t="str">
        <f t="shared" si="21"/>
        <v/>
      </c>
      <c r="Q142" s="6" t="str">
        <f t="shared" si="22"/>
        <v/>
      </c>
      <c r="R142" s="14"/>
      <c r="S142" s="6" t="str">
        <f t="shared" si="23"/>
        <v/>
      </c>
      <c r="T142" s="5"/>
      <c r="U142" s="5"/>
      <c r="V142" s="5"/>
      <c r="W142" s="5"/>
      <c r="X142" s="5"/>
      <c r="Y142" s="11" t="str">
        <f t="shared" si="24"/>
        <v/>
      </c>
      <c r="Z142" s="2"/>
    </row>
    <row r="143" spans="1:26">
      <c r="A143" s="11">
        <v>133</v>
      </c>
      <c r="B143" s="5"/>
      <c r="C143" s="5"/>
      <c r="D143" s="5"/>
      <c r="E143" s="5"/>
      <c r="F143" s="5"/>
      <c r="G143" s="5"/>
      <c r="H143" s="5"/>
      <c r="I143" s="5"/>
      <c r="J143" s="5"/>
      <c r="K143" s="13"/>
      <c r="L143" s="14"/>
      <c r="M143" s="6" t="str">
        <f t="shared" si="20"/>
        <v/>
      </c>
      <c r="N143" s="15"/>
      <c r="O143" s="15"/>
      <c r="P143" s="6" t="str">
        <f t="shared" si="21"/>
        <v/>
      </c>
      <c r="Q143" s="6" t="str">
        <f t="shared" si="22"/>
        <v/>
      </c>
      <c r="R143" s="14"/>
      <c r="S143" s="6" t="str">
        <f t="shared" si="23"/>
        <v/>
      </c>
      <c r="T143" s="5"/>
      <c r="U143" s="5"/>
      <c r="V143" s="5"/>
      <c r="W143" s="5"/>
      <c r="X143" s="5"/>
      <c r="Y143" s="11" t="str">
        <f t="shared" si="24"/>
        <v/>
      </c>
      <c r="Z143" s="2"/>
    </row>
    <row r="144" spans="1:26">
      <c r="A144" s="11">
        <v>134</v>
      </c>
      <c r="B144" s="5"/>
      <c r="C144" s="5"/>
      <c r="D144" s="5"/>
      <c r="E144" s="5"/>
      <c r="F144" s="5"/>
      <c r="G144" s="5"/>
      <c r="H144" s="5"/>
      <c r="I144" s="5"/>
      <c r="J144" s="5"/>
      <c r="K144" s="13"/>
      <c r="L144" s="14"/>
      <c r="M144" s="6" t="str">
        <f t="shared" si="20"/>
        <v/>
      </c>
      <c r="N144" s="15"/>
      <c r="O144" s="15"/>
      <c r="P144" s="6" t="str">
        <f t="shared" si="21"/>
        <v/>
      </c>
      <c r="Q144" s="6" t="str">
        <f t="shared" si="22"/>
        <v/>
      </c>
      <c r="R144" s="14"/>
      <c r="S144" s="6" t="str">
        <f t="shared" si="23"/>
        <v/>
      </c>
      <c r="T144" s="5"/>
      <c r="U144" s="5"/>
      <c r="V144" s="5"/>
      <c r="W144" s="5"/>
      <c r="X144" s="5"/>
      <c r="Y144" s="11" t="str">
        <f t="shared" si="24"/>
        <v/>
      </c>
      <c r="Z144" s="2"/>
    </row>
    <row r="145" spans="1:26">
      <c r="A145" s="11">
        <v>135</v>
      </c>
      <c r="B145" s="5"/>
      <c r="C145" s="5"/>
      <c r="D145" s="5"/>
      <c r="E145" s="5"/>
      <c r="F145" s="5"/>
      <c r="G145" s="5"/>
      <c r="H145" s="5"/>
      <c r="I145" s="5"/>
      <c r="J145" s="5"/>
      <c r="K145" s="13"/>
      <c r="L145" s="14"/>
      <c r="M145" s="6" t="str">
        <f t="shared" si="20"/>
        <v/>
      </c>
      <c r="N145" s="15"/>
      <c r="O145" s="15"/>
      <c r="P145" s="6" t="str">
        <f t="shared" si="21"/>
        <v/>
      </c>
      <c r="Q145" s="6" t="str">
        <f t="shared" si="22"/>
        <v/>
      </c>
      <c r="R145" s="14"/>
      <c r="S145" s="6" t="str">
        <f t="shared" si="23"/>
        <v/>
      </c>
      <c r="T145" s="5"/>
      <c r="U145" s="5"/>
      <c r="V145" s="5"/>
      <c r="W145" s="5"/>
      <c r="X145" s="5"/>
      <c r="Y145" s="11" t="str">
        <f t="shared" si="24"/>
        <v/>
      </c>
      <c r="Z145" s="2"/>
    </row>
    <row r="146" spans="1:26">
      <c r="A146" s="11">
        <v>136</v>
      </c>
      <c r="B146" s="5"/>
      <c r="C146" s="5"/>
      <c r="D146" s="5"/>
      <c r="E146" s="5"/>
      <c r="F146" s="5"/>
      <c r="G146" s="5"/>
      <c r="H146" s="5"/>
      <c r="I146" s="5"/>
      <c r="J146" s="5"/>
      <c r="K146" s="13"/>
      <c r="L146" s="14"/>
      <c r="M146" s="6" t="str">
        <f t="shared" si="20"/>
        <v/>
      </c>
      <c r="N146" s="15"/>
      <c r="O146" s="15"/>
      <c r="P146" s="6" t="str">
        <f t="shared" si="21"/>
        <v/>
      </c>
      <c r="Q146" s="6" t="str">
        <f t="shared" si="22"/>
        <v/>
      </c>
      <c r="R146" s="14"/>
      <c r="S146" s="6" t="str">
        <f t="shared" si="23"/>
        <v/>
      </c>
      <c r="T146" s="5"/>
      <c r="U146" s="5"/>
      <c r="V146" s="5"/>
      <c r="W146" s="5"/>
      <c r="X146" s="5"/>
      <c r="Y146" s="11" t="str">
        <f t="shared" si="24"/>
        <v/>
      </c>
      <c r="Z146" s="2"/>
    </row>
    <row r="147" spans="1:26">
      <c r="A147" s="11">
        <v>137</v>
      </c>
      <c r="B147" s="5"/>
      <c r="C147" s="5"/>
      <c r="D147" s="5"/>
      <c r="E147" s="5"/>
      <c r="F147" s="5"/>
      <c r="G147" s="5"/>
      <c r="H147" s="5"/>
      <c r="I147" s="5"/>
      <c r="J147" s="5"/>
      <c r="K147" s="13"/>
      <c r="L147" s="14"/>
      <c r="M147" s="6" t="str">
        <f t="shared" si="20"/>
        <v/>
      </c>
      <c r="N147" s="15"/>
      <c r="O147" s="15"/>
      <c r="P147" s="6" t="str">
        <f t="shared" si="21"/>
        <v/>
      </c>
      <c r="Q147" s="6" t="str">
        <f t="shared" si="22"/>
        <v/>
      </c>
      <c r="R147" s="14"/>
      <c r="S147" s="6" t="str">
        <f t="shared" si="23"/>
        <v/>
      </c>
      <c r="T147" s="5"/>
      <c r="U147" s="5"/>
      <c r="V147" s="5"/>
      <c r="W147" s="5"/>
      <c r="X147" s="5"/>
      <c r="Y147" s="11" t="str">
        <f t="shared" si="24"/>
        <v/>
      </c>
      <c r="Z147" s="2"/>
    </row>
    <row r="148" spans="1:26">
      <c r="A148" s="11">
        <v>138</v>
      </c>
      <c r="B148" s="5"/>
      <c r="C148" s="5"/>
      <c r="D148" s="5"/>
      <c r="E148" s="5"/>
      <c r="F148" s="5"/>
      <c r="G148" s="5"/>
      <c r="H148" s="5"/>
      <c r="I148" s="5"/>
      <c r="J148" s="5"/>
      <c r="K148" s="13"/>
      <c r="L148" s="14"/>
      <c r="M148" s="6" t="str">
        <f t="shared" si="20"/>
        <v/>
      </c>
      <c r="N148" s="15"/>
      <c r="O148" s="15"/>
      <c r="P148" s="6" t="str">
        <f t="shared" si="21"/>
        <v/>
      </c>
      <c r="Q148" s="6" t="str">
        <f t="shared" si="22"/>
        <v/>
      </c>
      <c r="R148" s="14"/>
      <c r="S148" s="6" t="str">
        <f t="shared" si="23"/>
        <v/>
      </c>
      <c r="T148" s="5"/>
      <c r="U148" s="5"/>
      <c r="V148" s="5"/>
      <c r="W148" s="5"/>
      <c r="X148" s="5"/>
      <c r="Y148" s="11" t="str">
        <f t="shared" si="24"/>
        <v/>
      </c>
      <c r="Z148" s="2"/>
    </row>
    <row r="149" spans="1:26">
      <c r="A149" s="11">
        <v>139</v>
      </c>
      <c r="B149" s="5"/>
      <c r="C149" s="5"/>
      <c r="D149" s="5"/>
      <c r="E149" s="5"/>
      <c r="F149" s="5"/>
      <c r="G149" s="5"/>
      <c r="H149" s="5"/>
      <c r="I149" s="5"/>
      <c r="J149" s="5"/>
      <c r="K149" s="13"/>
      <c r="L149" s="14"/>
      <c r="M149" s="6" t="str">
        <f t="shared" si="20"/>
        <v/>
      </c>
      <c r="N149" s="15"/>
      <c r="O149" s="15"/>
      <c r="P149" s="6" t="str">
        <f t="shared" si="21"/>
        <v/>
      </c>
      <c r="Q149" s="6" t="str">
        <f t="shared" si="22"/>
        <v/>
      </c>
      <c r="R149" s="14"/>
      <c r="S149" s="6" t="str">
        <f t="shared" si="23"/>
        <v/>
      </c>
      <c r="T149" s="5"/>
      <c r="U149" s="5"/>
      <c r="V149" s="5"/>
      <c r="W149" s="5"/>
      <c r="X149" s="5"/>
      <c r="Y149" s="11" t="str">
        <f t="shared" si="24"/>
        <v/>
      </c>
      <c r="Z149" s="2"/>
    </row>
    <row r="150" spans="1:26">
      <c r="A150" s="11">
        <v>140</v>
      </c>
      <c r="B150" s="5"/>
      <c r="C150" s="5"/>
      <c r="D150" s="5"/>
      <c r="E150" s="5"/>
      <c r="F150" s="5"/>
      <c r="G150" s="5"/>
      <c r="H150" s="5"/>
      <c r="I150" s="5"/>
      <c r="J150" s="5"/>
      <c r="K150" s="13"/>
      <c r="L150" s="14"/>
      <c r="M150" s="6" t="str">
        <f t="shared" si="20"/>
        <v/>
      </c>
      <c r="N150" s="15"/>
      <c r="O150" s="15"/>
      <c r="P150" s="6" t="str">
        <f t="shared" si="21"/>
        <v/>
      </c>
      <c r="Q150" s="6" t="str">
        <f t="shared" si="22"/>
        <v/>
      </c>
      <c r="R150" s="14"/>
      <c r="S150" s="6" t="str">
        <f t="shared" si="23"/>
        <v/>
      </c>
      <c r="T150" s="5"/>
      <c r="U150" s="5"/>
      <c r="V150" s="5"/>
      <c r="W150" s="5"/>
      <c r="X150" s="5"/>
      <c r="Y150" s="11" t="str">
        <f t="shared" si="24"/>
        <v/>
      </c>
      <c r="Z150" s="2"/>
    </row>
    <row r="151" spans="1:26">
      <c r="A151" s="11">
        <v>141</v>
      </c>
      <c r="B151" s="5"/>
      <c r="C151" s="5"/>
      <c r="D151" s="5"/>
      <c r="E151" s="5"/>
      <c r="F151" s="5"/>
      <c r="G151" s="5"/>
      <c r="H151" s="5"/>
      <c r="I151" s="5"/>
      <c r="J151" s="5"/>
      <c r="K151" s="13"/>
      <c r="L151" s="14"/>
      <c r="M151" s="6" t="str">
        <f t="shared" si="20"/>
        <v/>
      </c>
      <c r="N151" s="15"/>
      <c r="O151" s="15"/>
      <c r="P151" s="6" t="str">
        <f t="shared" si="21"/>
        <v/>
      </c>
      <c r="Q151" s="6" t="str">
        <f t="shared" si="22"/>
        <v/>
      </c>
      <c r="R151" s="14"/>
      <c r="S151" s="6" t="str">
        <f t="shared" si="23"/>
        <v/>
      </c>
      <c r="T151" s="5"/>
      <c r="U151" s="5"/>
      <c r="V151" s="5"/>
      <c r="W151" s="5"/>
      <c r="X151" s="5"/>
      <c r="Y151" s="11" t="str">
        <f t="shared" si="24"/>
        <v/>
      </c>
      <c r="Z151" s="2"/>
    </row>
    <row r="152" spans="1:26">
      <c r="A152" s="11">
        <v>142</v>
      </c>
      <c r="B152" s="5"/>
      <c r="C152" s="5"/>
      <c r="D152" s="5"/>
      <c r="E152" s="5"/>
      <c r="F152" s="5"/>
      <c r="G152" s="5"/>
      <c r="H152" s="5"/>
      <c r="I152" s="5"/>
      <c r="J152" s="5"/>
      <c r="K152" s="13"/>
      <c r="L152" s="14"/>
      <c r="M152" s="6" t="str">
        <f t="shared" si="20"/>
        <v/>
      </c>
      <c r="N152" s="15"/>
      <c r="O152" s="15"/>
      <c r="P152" s="6" t="str">
        <f t="shared" si="21"/>
        <v/>
      </c>
      <c r="Q152" s="6" t="str">
        <f t="shared" si="22"/>
        <v/>
      </c>
      <c r="R152" s="14"/>
      <c r="S152" s="6" t="str">
        <f t="shared" si="23"/>
        <v/>
      </c>
      <c r="T152" s="5"/>
      <c r="U152" s="5"/>
      <c r="V152" s="5"/>
      <c r="W152" s="5"/>
      <c r="X152" s="5"/>
      <c r="Y152" s="11" t="str">
        <f t="shared" si="24"/>
        <v/>
      </c>
      <c r="Z152" s="2"/>
    </row>
    <row r="153" spans="1:26">
      <c r="A153" s="11">
        <v>143</v>
      </c>
      <c r="B153" s="5"/>
      <c r="C153" s="5"/>
      <c r="D153" s="5"/>
      <c r="E153" s="5"/>
      <c r="F153" s="5"/>
      <c r="G153" s="5"/>
      <c r="H153" s="5"/>
      <c r="I153" s="5"/>
      <c r="J153" s="5"/>
      <c r="K153" s="13"/>
      <c r="L153" s="14"/>
      <c r="M153" s="6" t="str">
        <f t="shared" si="20"/>
        <v/>
      </c>
      <c r="N153" s="15"/>
      <c r="O153" s="15"/>
      <c r="P153" s="6" t="str">
        <f t="shared" si="21"/>
        <v/>
      </c>
      <c r="Q153" s="6" t="str">
        <f t="shared" si="22"/>
        <v/>
      </c>
      <c r="R153" s="14"/>
      <c r="S153" s="6" t="str">
        <f t="shared" si="23"/>
        <v/>
      </c>
      <c r="T153" s="5"/>
      <c r="U153" s="5"/>
      <c r="V153" s="5"/>
      <c r="W153" s="5"/>
      <c r="X153" s="5"/>
      <c r="Y153" s="11" t="str">
        <f t="shared" si="24"/>
        <v/>
      </c>
      <c r="Z153" s="2"/>
    </row>
    <row r="154" spans="1:26">
      <c r="A154" s="11">
        <v>144</v>
      </c>
      <c r="B154" s="5"/>
      <c r="C154" s="5"/>
      <c r="D154" s="5"/>
      <c r="E154" s="5"/>
      <c r="F154" s="5"/>
      <c r="G154" s="5"/>
      <c r="H154" s="5"/>
      <c r="I154" s="5"/>
      <c r="J154" s="5"/>
      <c r="K154" s="13"/>
      <c r="L154" s="14"/>
      <c r="M154" s="6" t="str">
        <f t="shared" si="20"/>
        <v/>
      </c>
      <c r="N154" s="15"/>
      <c r="O154" s="15"/>
      <c r="P154" s="6" t="str">
        <f t="shared" si="21"/>
        <v/>
      </c>
      <c r="Q154" s="6" t="str">
        <f t="shared" si="22"/>
        <v/>
      </c>
      <c r="R154" s="14"/>
      <c r="S154" s="6" t="str">
        <f t="shared" si="23"/>
        <v/>
      </c>
      <c r="T154" s="5"/>
      <c r="U154" s="5"/>
      <c r="V154" s="5"/>
      <c r="W154" s="5"/>
      <c r="X154" s="5"/>
      <c r="Y154" s="11" t="str">
        <f t="shared" si="24"/>
        <v/>
      </c>
      <c r="Z154" s="2"/>
    </row>
    <row r="155" spans="1:26">
      <c r="A155" s="11">
        <v>145</v>
      </c>
      <c r="B155" s="5"/>
      <c r="C155" s="5"/>
      <c r="D155" s="5"/>
      <c r="E155" s="5"/>
      <c r="F155" s="5"/>
      <c r="G155" s="5"/>
      <c r="H155" s="5"/>
      <c r="I155" s="5"/>
      <c r="J155" s="5"/>
      <c r="K155" s="13"/>
      <c r="L155" s="14"/>
      <c r="M155" s="6" t="str">
        <f t="shared" si="20"/>
        <v/>
      </c>
      <c r="N155" s="15"/>
      <c r="O155" s="15"/>
      <c r="P155" s="6" t="str">
        <f t="shared" si="21"/>
        <v/>
      </c>
      <c r="Q155" s="6" t="str">
        <f t="shared" si="22"/>
        <v/>
      </c>
      <c r="R155" s="14"/>
      <c r="S155" s="6" t="str">
        <f t="shared" si="23"/>
        <v/>
      </c>
      <c r="T155" s="5"/>
      <c r="U155" s="5"/>
      <c r="V155" s="5"/>
      <c r="W155" s="5"/>
      <c r="X155" s="5"/>
      <c r="Y155" s="11" t="str">
        <f t="shared" si="24"/>
        <v/>
      </c>
      <c r="Z155" s="2"/>
    </row>
    <row r="156" spans="1:26">
      <c r="A156" s="11">
        <v>146</v>
      </c>
      <c r="B156" s="5"/>
      <c r="C156" s="5"/>
      <c r="D156" s="5"/>
      <c r="E156" s="5"/>
      <c r="F156" s="5"/>
      <c r="G156" s="5"/>
      <c r="H156" s="5"/>
      <c r="I156" s="5"/>
      <c r="J156" s="5"/>
      <c r="K156" s="13"/>
      <c r="L156" s="14"/>
      <c r="M156" s="6" t="str">
        <f t="shared" si="20"/>
        <v/>
      </c>
      <c r="N156" s="15"/>
      <c r="O156" s="15"/>
      <c r="P156" s="6" t="str">
        <f t="shared" si="21"/>
        <v/>
      </c>
      <c r="Q156" s="6" t="str">
        <f t="shared" si="22"/>
        <v/>
      </c>
      <c r="R156" s="14"/>
      <c r="S156" s="6" t="str">
        <f t="shared" si="23"/>
        <v/>
      </c>
      <c r="T156" s="5"/>
      <c r="U156" s="5"/>
      <c r="V156" s="5"/>
      <c r="W156" s="5"/>
      <c r="X156" s="5"/>
      <c r="Y156" s="11" t="str">
        <f t="shared" si="24"/>
        <v/>
      </c>
      <c r="Z156" s="2"/>
    </row>
    <row r="157" spans="1:26">
      <c r="A157" s="11">
        <v>147</v>
      </c>
      <c r="B157" s="5"/>
      <c r="C157" s="5"/>
      <c r="D157" s="5"/>
      <c r="E157" s="5"/>
      <c r="F157" s="5"/>
      <c r="G157" s="5"/>
      <c r="H157" s="5"/>
      <c r="I157" s="5"/>
      <c r="J157" s="5"/>
      <c r="K157" s="13"/>
      <c r="L157" s="14"/>
      <c r="M157" s="6" t="str">
        <f t="shared" si="20"/>
        <v/>
      </c>
      <c r="N157" s="15"/>
      <c r="O157" s="15"/>
      <c r="P157" s="6" t="str">
        <f t="shared" si="21"/>
        <v/>
      </c>
      <c r="Q157" s="6" t="str">
        <f t="shared" si="22"/>
        <v/>
      </c>
      <c r="R157" s="14"/>
      <c r="S157" s="6" t="str">
        <f t="shared" si="23"/>
        <v/>
      </c>
      <c r="T157" s="5"/>
      <c r="U157" s="5"/>
      <c r="V157" s="5"/>
      <c r="W157" s="5"/>
      <c r="X157" s="5"/>
      <c r="Y157" s="11" t="str">
        <f t="shared" si="24"/>
        <v/>
      </c>
      <c r="Z157" s="2"/>
    </row>
    <row r="158" spans="1:26">
      <c r="A158" s="11">
        <v>148</v>
      </c>
      <c r="B158" s="5"/>
      <c r="C158" s="5"/>
      <c r="D158" s="5"/>
      <c r="E158" s="5"/>
      <c r="F158" s="5"/>
      <c r="G158" s="5"/>
      <c r="H158" s="5"/>
      <c r="I158" s="5"/>
      <c r="J158" s="5"/>
      <c r="K158" s="13"/>
      <c r="L158" s="14"/>
      <c r="M158" s="6" t="str">
        <f t="shared" si="20"/>
        <v/>
      </c>
      <c r="N158" s="15"/>
      <c r="O158" s="15"/>
      <c r="P158" s="6" t="str">
        <f t="shared" si="21"/>
        <v/>
      </c>
      <c r="Q158" s="6" t="str">
        <f t="shared" si="22"/>
        <v/>
      </c>
      <c r="R158" s="14"/>
      <c r="S158" s="6" t="str">
        <f t="shared" si="23"/>
        <v/>
      </c>
      <c r="T158" s="5"/>
      <c r="U158" s="5"/>
      <c r="V158" s="5"/>
      <c r="W158" s="5"/>
      <c r="X158" s="5"/>
      <c r="Y158" s="11" t="str">
        <f t="shared" si="24"/>
        <v/>
      </c>
      <c r="Z158" s="2"/>
    </row>
    <row r="159" spans="1:26">
      <c r="A159" s="11">
        <v>149</v>
      </c>
      <c r="B159" s="5"/>
      <c r="C159" s="5"/>
      <c r="D159" s="5"/>
      <c r="E159" s="5"/>
      <c r="F159" s="5"/>
      <c r="G159" s="5"/>
      <c r="H159" s="5"/>
      <c r="I159" s="5"/>
      <c r="J159" s="5"/>
      <c r="K159" s="13"/>
      <c r="L159" s="14"/>
      <c r="M159" s="6" t="str">
        <f t="shared" si="20"/>
        <v/>
      </c>
      <c r="N159" s="15"/>
      <c r="O159" s="15"/>
      <c r="P159" s="6" t="str">
        <f t="shared" si="21"/>
        <v/>
      </c>
      <c r="Q159" s="6" t="str">
        <f t="shared" si="22"/>
        <v/>
      </c>
      <c r="R159" s="14"/>
      <c r="S159" s="6" t="str">
        <f t="shared" si="23"/>
        <v/>
      </c>
      <c r="T159" s="5"/>
      <c r="U159" s="5"/>
      <c r="V159" s="5"/>
      <c r="W159" s="5"/>
      <c r="X159" s="5"/>
      <c r="Y159" s="11" t="str">
        <f t="shared" si="24"/>
        <v/>
      </c>
      <c r="Z159" s="2"/>
    </row>
    <row r="160" spans="1:26">
      <c r="A160" s="11">
        <v>150</v>
      </c>
      <c r="B160" s="5"/>
      <c r="C160" s="5"/>
      <c r="D160" s="5"/>
      <c r="E160" s="5"/>
      <c r="F160" s="5"/>
      <c r="G160" s="5"/>
      <c r="H160" s="5"/>
      <c r="I160" s="5"/>
      <c r="J160" s="5"/>
      <c r="K160" s="13"/>
      <c r="L160" s="14"/>
      <c r="M160" s="6" t="str">
        <f t="shared" si="20"/>
        <v/>
      </c>
      <c r="N160" s="15"/>
      <c r="O160" s="15"/>
      <c r="P160" s="6" t="str">
        <f t="shared" si="21"/>
        <v/>
      </c>
      <c r="Q160" s="6" t="str">
        <f t="shared" si="22"/>
        <v/>
      </c>
      <c r="R160" s="14"/>
      <c r="S160" s="6" t="str">
        <f t="shared" si="23"/>
        <v/>
      </c>
      <c r="T160" s="5"/>
      <c r="U160" s="5"/>
      <c r="V160" s="5"/>
      <c r="W160" s="5"/>
      <c r="X160" s="5"/>
      <c r="Y160" s="11" t="str">
        <f t="shared" si="24"/>
        <v/>
      </c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2">
    <mergeCell ref="A1:Y1"/>
    <mergeCell ref="A6:Y7"/>
  </mergeCells>
  <conditionalFormatting sqref="Y11:Y160">
    <cfRule type="expression" dxfId="4" priority="1">
      <formula>LEFT(Y11,6)="ERRORE"</formula>
    </cfRule>
    <cfRule type="expression" dxfId="3" priority="2">
      <formula>LEFT(Y11,8)="VERIFICA"</formula>
    </cfRule>
  </conditionalFormatting>
  <conditionalFormatting sqref="V4">
    <cfRule type="expression" dxfId="2" priority="3">
      <formula>LEFT(V4,6)="ERRORE"</formula>
    </cfRule>
  </conditionalFormatting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xr:uid="{00000000-0002-0000-0200-000000000000}">
          <x14:formula1>
            <xm:f>Elenchi!$A$2:$A$4</xm:f>
          </x14:formula1>
          <xm:sqref>B3</xm:sqref>
        </x14:dataValidation>
        <x14:dataValidation type="list" xr:uid="{00000000-0002-0000-0200-000001000000}">
          <x14:formula1>
            <xm:f>Elenchi!$G$2:$G$12</xm:f>
          </x14:formula1>
          <xm:sqref>E11:E160</xm:sqref>
        </x14:dataValidation>
        <x14:dataValidation type="list" xr:uid="{00000000-0002-0000-0200-000002000000}">
          <x14:formula1>
            <xm:f>Elenco_partner!$B$6:$B$25</xm:f>
          </x14:formula1>
          <xm:sqref>G11:G160</xm:sqref>
        </x14:dataValidation>
        <x14:dataValidation type="list" xr:uid="{00000000-0002-0000-0200-000003000000}">
          <x14:formula1>
            <xm:f>Elenchi!$K$2:$K$5</xm:f>
          </x14:formula1>
          <xm:sqref>H11:H160</xm:sqref>
        </x14:dataValidation>
        <x14:dataValidation type="list" xr:uid="{00000000-0002-0000-0200-000004000000}">
          <x14:formula1>
            <xm:f>Elenchi!$I$2:$I$5</xm:f>
          </x14:formula1>
          <xm:sqref>I11:I160</xm:sqref>
        </x14:dataValidation>
        <x14:dataValidation type="list" xr:uid="{00000000-0002-0000-0200-000005000000}">
          <x14:formula1>
            <xm:f>Elenchi!$M$2:$M$6</xm:f>
          </x14:formula1>
          <xm:sqref>N11:N160</xm:sqref>
        </x14:dataValidation>
        <x14:dataValidation type="list" xr:uid="{00000000-0002-0000-0200-000006000000}">
          <x14:formula1>
            <xm:f>Elenchi!$O$2:$O$6</xm:f>
          </x14:formula1>
          <xm:sqref>O11:O160</xm:sqref>
        </x14:dataValidation>
        <x14:dataValidation type="list" xr:uid="{00000000-0002-0000-0200-000007000000}">
          <x14:formula1>
            <xm:f>Elenchi!$Q$2:$Q$13</xm:f>
          </x14:formula1>
          <xm:sqref>U11:V160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oglio4"/>
  <dimension ref="A1:Z200"/>
  <sheetViews>
    <sheetView workbookViewId="0">
      <selection sqref="A1:L1"/>
    </sheetView>
  </sheetViews>
  <sheetFormatPr defaultRowHeight="14.25"/>
  <cols>
    <col min="1" max="1" width="38" customWidth="1"/>
    <col min="2" max="4" width="18" customWidth="1"/>
    <col min="5" max="5" width="14" customWidth="1"/>
    <col min="7" max="7" width="32" customWidth="1"/>
    <col min="8" max="8" width="24" customWidth="1"/>
    <col min="9" max="11" width="18" customWidth="1"/>
    <col min="12" max="12" width="24" customWidth="1"/>
  </cols>
  <sheetData>
    <row r="1" spans="1:26" ht="18.75">
      <c r="A1" s="24" t="s">
        <v>62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7" t="s">
        <v>63</v>
      </c>
      <c r="B3" s="7"/>
      <c r="C3" s="7"/>
      <c r="D3" s="7"/>
      <c r="E3" s="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>
      <c r="A4" s="7" t="s">
        <v>64</v>
      </c>
      <c r="B4" s="11">
        <f>'Allegato 9 - PEF'!B3</f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7" t="s">
        <v>27</v>
      </c>
      <c r="B5" s="11" t="str">
        <f>'Allegato 9 - PEF'!D3</f>
        <v/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7" t="s">
        <v>65</v>
      </c>
      <c r="B6" s="6" t="str">
        <f>'Allegato 9 - PEF'!F3</f>
        <v/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>
      <c r="A7" s="7" t="s">
        <v>32</v>
      </c>
      <c r="B7" s="6">
        <f>'Allegato 9 - PEF'!N4</f>
        <v>0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>
      <c r="A8" s="7" t="s">
        <v>33</v>
      </c>
      <c r="B8" s="6">
        <f>'Allegato 9 - PEF'!P4</f>
        <v>0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>
      <c r="A9" s="7" t="s">
        <v>35</v>
      </c>
      <c r="B9" s="6" t="str">
        <f>'Allegato 9 - PEF'!T4</f>
        <v/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>
      <c r="A10" s="7" t="s">
        <v>66</v>
      </c>
      <c r="B10" s="11" t="str">
        <f>'Allegato 9 - PEF'!V4</f>
        <v>Compilare PEF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6" t="s">
        <v>67</v>
      </c>
      <c r="B12" s="26"/>
      <c r="C12" s="26"/>
      <c r="D12" s="26"/>
      <c r="E12" s="26"/>
      <c r="F12" s="2"/>
      <c r="G12" s="26" t="s">
        <v>68</v>
      </c>
      <c r="H12" s="26"/>
      <c r="I12" s="26"/>
      <c r="J12" s="26"/>
      <c r="K12" s="26"/>
      <c r="L12" s="26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1" t="s">
        <v>69</v>
      </c>
      <c r="B13" s="1" t="s">
        <v>70</v>
      </c>
      <c r="C13" s="1" t="s">
        <v>71</v>
      </c>
      <c r="D13" s="1" t="s">
        <v>72</v>
      </c>
      <c r="E13" s="1" t="s">
        <v>73</v>
      </c>
      <c r="F13" s="2"/>
      <c r="G13" s="1" t="s">
        <v>74</v>
      </c>
      <c r="H13" s="1" t="s">
        <v>18</v>
      </c>
      <c r="I13" s="1" t="s">
        <v>70</v>
      </c>
      <c r="J13" s="1" t="s">
        <v>71</v>
      </c>
      <c r="K13" s="1" t="s">
        <v>72</v>
      </c>
      <c r="L13" s="1" t="s">
        <v>25</v>
      </c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11" t="s">
        <v>75</v>
      </c>
      <c r="B14" s="6">
        <f>SUMIF('Allegato 9 - PEF'!$E$11:$E$160,A14,'Allegato 9 - PEF'!$Q$11:$Q$160)</f>
        <v>0</v>
      </c>
      <c r="C14" s="6">
        <f>SUMIF('Allegato 9 - PEF'!$E$11:$E$160,A14,'Allegato 9 - PEF'!$R$11:$R$160)</f>
        <v>0</v>
      </c>
      <c r="D14" s="6">
        <f>SUMIF('Allegato 9 - PEF'!$E$11:$E$160,A14,'Allegato 9 - PEF'!$S$11:$S$160)</f>
        <v>0</v>
      </c>
      <c r="E14" s="12" t="str">
        <f t="shared" ref="E14:E24" si="0">IF($C14=0,"",$C14/SUM($C$14:$C$24))</f>
        <v/>
      </c>
      <c r="F14" s="2"/>
      <c r="G14" s="11">
        <f>Elenco_partner!B6</f>
        <v>0</v>
      </c>
      <c r="H14" s="11">
        <f>Elenco_partner!C6</f>
        <v>0</v>
      </c>
      <c r="I14" s="6">
        <f>IF(G14="","",SUMIF('Allegato 9 - PEF'!$G$11:$G$160,G14,'Allegato 9 - PEF'!$Q$11:$Q$160))</f>
        <v>0</v>
      </c>
      <c r="J14" s="6">
        <f>IF(G14="","",SUMIF('Allegato 9 - PEF'!$G$11:$G$160,G14,'Allegato 9 - PEF'!$R$11:$R$160))</f>
        <v>0</v>
      </c>
      <c r="K14" s="6">
        <f>IF(G14="","",SUMIF('Allegato 9 - PEF'!$G$11:$G$160,G14,'Allegato 9 - PEF'!$S$11:$S$160))</f>
        <v>0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11" t="s">
        <v>76</v>
      </c>
      <c r="B15" s="6">
        <f>SUMIF('Allegato 9 - PEF'!$E$11:$E$160,A15,'Allegato 9 - PEF'!$Q$11:$Q$160)</f>
        <v>0</v>
      </c>
      <c r="C15" s="6">
        <f>SUMIF('Allegato 9 - PEF'!$E$11:$E$160,A15,'Allegato 9 - PEF'!$R$11:$R$160)</f>
        <v>0</v>
      </c>
      <c r="D15" s="6">
        <f>SUMIF('Allegato 9 - PEF'!$E$11:$E$160,A15,'Allegato 9 - PEF'!$S$11:$S$160)</f>
        <v>0</v>
      </c>
      <c r="E15" s="12" t="str">
        <f t="shared" si="0"/>
        <v/>
      </c>
      <c r="F15" s="2"/>
      <c r="G15" s="11">
        <f>Elenco_partner!B7</f>
        <v>0</v>
      </c>
      <c r="H15" s="11">
        <f>Elenco_partner!C7</f>
        <v>0</v>
      </c>
      <c r="I15" s="6">
        <f>IF(G15="","",SUMIF('Allegato 9 - PEF'!$G$11:$G$160,G15,'Allegato 9 - PEF'!$Q$11:$Q$160))</f>
        <v>0</v>
      </c>
      <c r="J15" s="6">
        <f>IF(G15="","",SUMIF('Allegato 9 - PEF'!$G$11:$G$160,G15,'Allegato 9 - PEF'!$R$11:$R$160))</f>
        <v>0</v>
      </c>
      <c r="K15" s="6">
        <f>IF(G15="","",SUMIF('Allegato 9 - PEF'!$G$11:$G$160,G15,'Allegato 9 - PEF'!$S$11:$S$160))</f>
        <v>0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11" t="s">
        <v>77</v>
      </c>
      <c r="B16" s="6">
        <f>SUMIF('Allegato 9 - PEF'!$E$11:$E$160,A16,'Allegato 9 - PEF'!$Q$11:$Q$160)</f>
        <v>0</v>
      </c>
      <c r="C16" s="6">
        <f>SUMIF('Allegato 9 - PEF'!$E$11:$E$160,A16,'Allegato 9 - PEF'!$R$11:$R$160)</f>
        <v>0</v>
      </c>
      <c r="D16" s="6">
        <f>SUMIF('Allegato 9 - PEF'!$E$11:$E$160,A16,'Allegato 9 - PEF'!$S$11:$S$160)</f>
        <v>0</v>
      </c>
      <c r="E16" s="12" t="str">
        <f t="shared" si="0"/>
        <v/>
      </c>
      <c r="F16" s="2"/>
      <c r="G16" s="11">
        <f>Elenco_partner!B8</f>
        <v>0</v>
      </c>
      <c r="H16" s="11">
        <f>Elenco_partner!C8</f>
        <v>0</v>
      </c>
      <c r="I16" s="6">
        <f>IF(G16="","",SUMIF('Allegato 9 - PEF'!$G$11:$G$160,G16,'Allegato 9 - PEF'!$Q$11:$Q$160))</f>
        <v>0</v>
      </c>
      <c r="J16" s="6">
        <f>IF(G16="","",SUMIF('Allegato 9 - PEF'!$G$11:$G$160,G16,'Allegato 9 - PEF'!$R$11:$R$160))</f>
        <v>0</v>
      </c>
      <c r="K16" s="6">
        <f>IF(G16="","",SUMIF('Allegato 9 - PEF'!$G$11:$G$160,G16,'Allegato 9 - PEF'!$S$11:$S$160))</f>
        <v>0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11" t="s">
        <v>78</v>
      </c>
      <c r="B17" s="6">
        <f>SUMIF('Allegato 9 - PEF'!$E$11:$E$160,A17,'Allegato 9 - PEF'!$Q$11:$Q$160)</f>
        <v>0</v>
      </c>
      <c r="C17" s="6">
        <f>SUMIF('Allegato 9 - PEF'!$E$11:$E$160,A17,'Allegato 9 - PEF'!$R$11:$R$160)</f>
        <v>0</v>
      </c>
      <c r="D17" s="6">
        <f>SUMIF('Allegato 9 - PEF'!$E$11:$E$160,A17,'Allegato 9 - PEF'!$S$11:$S$160)</f>
        <v>0</v>
      </c>
      <c r="E17" s="12" t="str">
        <f t="shared" si="0"/>
        <v/>
      </c>
      <c r="F17" s="2"/>
      <c r="G17" s="11">
        <f>Elenco_partner!B9</f>
        <v>0</v>
      </c>
      <c r="H17" s="11">
        <f>Elenco_partner!C9</f>
        <v>0</v>
      </c>
      <c r="I17" s="6">
        <f>IF(G17="","",SUMIF('Allegato 9 - PEF'!$G$11:$G$160,G17,'Allegato 9 - PEF'!$Q$11:$Q$160))</f>
        <v>0</v>
      </c>
      <c r="J17" s="6">
        <f>IF(G17="","",SUMIF('Allegato 9 - PEF'!$G$11:$G$160,G17,'Allegato 9 - PEF'!$R$11:$R$160))</f>
        <v>0</v>
      </c>
      <c r="K17" s="6">
        <f>IF(G17="","",SUMIF('Allegato 9 - PEF'!$G$11:$G$160,G17,'Allegato 9 - PEF'!$S$11:$S$160))</f>
        <v>0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11" t="s">
        <v>79</v>
      </c>
      <c r="B18" s="6">
        <f>SUMIF('Allegato 9 - PEF'!$E$11:$E$160,A18,'Allegato 9 - PEF'!$Q$11:$Q$160)</f>
        <v>0</v>
      </c>
      <c r="C18" s="6">
        <f>SUMIF('Allegato 9 - PEF'!$E$11:$E$160,A18,'Allegato 9 - PEF'!$R$11:$R$160)</f>
        <v>0</v>
      </c>
      <c r="D18" s="6">
        <f>SUMIF('Allegato 9 - PEF'!$E$11:$E$160,A18,'Allegato 9 - PEF'!$S$11:$S$160)</f>
        <v>0</v>
      </c>
      <c r="E18" s="12" t="str">
        <f t="shared" si="0"/>
        <v/>
      </c>
      <c r="F18" s="2"/>
      <c r="G18" s="11">
        <f>Elenco_partner!B10</f>
        <v>0</v>
      </c>
      <c r="H18" s="11">
        <f>Elenco_partner!C10</f>
        <v>0</v>
      </c>
      <c r="I18" s="6">
        <f>IF(G18="","",SUMIF('Allegato 9 - PEF'!$G$11:$G$160,G18,'Allegato 9 - PEF'!$Q$11:$Q$160))</f>
        <v>0</v>
      </c>
      <c r="J18" s="6">
        <f>IF(G18="","",SUMIF('Allegato 9 - PEF'!$G$11:$G$160,G18,'Allegato 9 - PEF'!$R$11:$R$160))</f>
        <v>0</v>
      </c>
      <c r="K18" s="6">
        <f>IF(G18="","",SUMIF('Allegato 9 - PEF'!$G$11:$G$160,G18,'Allegato 9 - PEF'!$S$11:$S$160))</f>
        <v>0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11" t="s">
        <v>80</v>
      </c>
      <c r="B19" s="6">
        <f>SUMIF('Allegato 9 - PEF'!$E$11:$E$160,A19,'Allegato 9 - PEF'!$Q$11:$Q$160)</f>
        <v>0</v>
      </c>
      <c r="C19" s="6">
        <f>SUMIF('Allegato 9 - PEF'!$E$11:$E$160,A19,'Allegato 9 - PEF'!$R$11:$R$160)</f>
        <v>0</v>
      </c>
      <c r="D19" s="6">
        <f>SUMIF('Allegato 9 - PEF'!$E$11:$E$160,A19,'Allegato 9 - PEF'!$S$11:$S$160)</f>
        <v>0</v>
      </c>
      <c r="E19" s="12" t="str">
        <f t="shared" si="0"/>
        <v/>
      </c>
      <c r="F19" s="2"/>
      <c r="G19" s="11">
        <f>Elenco_partner!B11</f>
        <v>0</v>
      </c>
      <c r="H19" s="11">
        <f>Elenco_partner!C11</f>
        <v>0</v>
      </c>
      <c r="I19" s="6">
        <f>IF(G19="","",SUMIF('Allegato 9 - PEF'!$G$11:$G$160,G19,'Allegato 9 - PEF'!$Q$11:$Q$160))</f>
        <v>0</v>
      </c>
      <c r="J19" s="6">
        <f>IF(G19="","",SUMIF('Allegato 9 - PEF'!$G$11:$G$160,G19,'Allegato 9 - PEF'!$R$11:$R$160))</f>
        <v>0</v>
      </c>
      <c r="K19" s="6">
        <f>IF(G19="","",SUMIF('Allegato 9 - PEF'!$G$11:$G$160,G19,'Allegato 9 - PEF'!$S$11:$S$160))</f>
        <v>0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11" t="s">
        <v>81</v>
      </c>
      <c r="B20" s="6">
        <f>SUMIF('Allegato 9 - PEF'!$E$11:$E$160,A20,'Allegato 9 - PEF'!$Q$11:$Q$160)</f>
        <v>0</v>
      </c>
      <c r="C20" s="6">
        <f>SUMIF('Allegato 9 - PEF'!$E$11:$E$160,A20,'Allegato 9 - PEF'!$R$11:$R$160)</f>
        <v>0</v>
      </c>
      <c r="D20" s="6">
        <f>SUMIF('Allegato 9 - PEF'!$E$11:$E$160,A20,'Allegato 9 - PEF'!$S$11:$S$160)</f>
        <v>0</v>
      </c>
      <c r="E20" s="12" t="str">
        <f t="shared" si="0"/>
        <v/>
      </c>
      <c r="F20" s="2"/>
      <c r="G20" s="11">
        <f>Elenco_partner!B12</f>
        <v>0</v>
      </c>
      <c r="H20" s="11">
        <f>Elenco_partner!C12</f>
        <v>0</v>
      </c>
      <c r="I20" s="6">
        <f>IF(G20="","",SUMIF('Allegato 9 - PEF'!$G$11:$G$160,G20,'Allegato 9 - PEF'!$Q$11:$Q$160))</f>
        <v>0</v>
      </c>
      <c r="J20" s="6">
        <f>IF(G20="","",SUMIF('Allegato 9 - PEF'!$G$11:$G$160,G20,'Allegato 9 - PEF'!$R$11:$R$160))</f>
        <v>0</v>
      </c>
      <c r="K20" s="6">
        <f>IF(G20="","",SUMIF('Allegato 9 - PEF'!$G$11:$G$160,G20,'Allegato 9 - PEF'!$S$11:$S$160))</f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11" t="s">
        <v>82</v>
      </c>
      <c r="B21" s="6">
        <f>SUMIF('Allegato 9 - PEF'!$E$11:$E$160,A21,'Allegato 9 - PEF'!$Q$11:$Q$160)</f>
        <v>0</v>
      </c>
      <c r="C21" s="6">
        <f>SUMIF('Allegato 9 - PEF'!$E$11:$E$160,A21,'Allegato 9 - PEF'!$R$11:$R$160)</f>
        <v>0</v>
      </c>
      <c r="D21" s="6">
        <f>SUMIF('Allegato 9 - PEF'!$E$11:$E$160,A21,'Allegato 9 - PEF'!$S$11:$S$160)</f>
        <v>0</v>
      </c>
      <c r="E21" s="12" t="str">
        <f t="shared" si="0"/>
        <v/>
      </c>
      <c r="F21" s="2"/>
      <c r="G21" s="11">
        <f>Elenco_partner!B13</f>
        <v>0</v>
      </c>
      <c r="H21" s="11">
        <f>Elenco_partner!C13</f>
        <v>0</v>
      </c>
      <c r="I21" s="6">
        <f>IF(G21="","",SUMIF('Allegato 9 - PEF'!$G$11:$G$160,G21,'Allegato 9 - PEF'!$Q$11:$Q$160))</f>
        <v>0</v>
      </c>
      <c r="J21" s="6">
        <f>IF(G21="","",SUMIF('Allegato 9 - PEF'!$G$11:$G$160,G21,'Allegato 9 - PEF'!$R$11:$R$160))</f>
        <v>0</v>
      </c>
      <c r="K21" s="6">
        <f>IF(G21="","",SUMIF('Allegato 9 - PEF'!$G$11:$G$160,G21,'Allegato 9 - PEF'!$S$11:$S$160))</f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11" t="s">
        <v>83</v>
      </c>
      <c r="B22" s="6">
        <f>SUMIF('Allegato 9 - PEF'!$E$11:$E$160,A22,'Allegato 9 - PEF'!$Q$11:$Q$160)</f>
        <v>0</v>
      </c>
      <c r="C22" s="6">
        <f>SUMIF('Allegato 9 - PEF'!$E$11:$E$160,A22,'Allegato 9 - PEF'!$R$11:$R$160)</f>
        <v>0</v>
      </c>
      <c r="D22" s="6">
        <f>SUMIF('Allegato 9 - PEF'!$E$11:$E$160,A22,'Allegato 9 - PEF'!$S$11:$S$160)</f>
        <v>0</v>
      </c>
      <c r="E22" s="12" t="str">
        <f t="shared" si="0"/>
        <v/>
      </c>
      <c r="F22" s="2"/>
      <c r="G22" s="11">
        <f>Elenco_partner!B14</f>
        <v>0</v>
      </c>
      <c r="H22" s="11">
        <f>Elenco_partner!C14</f>
        <v>0</v>
      </c>
      <c r="I22" s="6">
        <f>IF(G22="","",SUMIF('Allegato 9 - PEF'!$G$11:$G$160,G22,'Allegato 9 - PEF'!$Q$11:$Q$160))</f>
        <v>0</v>
      </c>
      <c r="J22" s="6">
        <f>IF(G22="","",SUMIF('Allegato 9 - PEF'!$G$11:$G$160,G22,'Allegato 9 - PEF'!$R$11:$R$160))</f>
        <v>0</v>
      </c>
      <c r="K22" s="6">
        <f>IF(G22="","",SUMIF('Allegato 9 - PEF'!$G$11:$G$160,G22,'Allegato 9 - PEF'!$S$11:$S$160))</f>
        <v>0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11" t="s">
        <v>84</v>
      </c>
      <c r="B23" s="6">
        <f>SUMIF('Allegato 9 - PEF'!$E$11:$E$160,A23,'Allegato 9 - PEF'!$Q$11:$Q$160)</f>
        <v>0</v>
      </c>
      <c r="C23" s="6">
        <f>SUMIF('Allegato 9 - PEF'!$E$11:$E$160,A23,'Allegato 9 - PEF'!$R$11:$R$160)</f>
        <v>0</v>
      </c>
      <c r="D23" s="6">
        <f>SUMIF('Allegato 9 - PEF'!$E$11:$E$160,A23,'Allegato 9 - PEF'!$S$11:$S$160)</f>
        <v>0</v>
      </c>
      <c r="E23" s="12" t="str">
        <f t="shared" si="0"/>
        <v/>
      </c>
      <c r="F23" s="2"/>
      <c r="G23" s="11">
        <f>Elenco_partner!B15</f>
        <v>0</v>
      </c>
      <c r="H23" s="11">
        <f>Elenco_partner!C15</f>
        <v>0</v>
      </c>
      <c r="I23" s="6">
        <f>IF(G23="","",SUMIF('Allegato 9 - PEF'!$G$11:$G$160,G23,'Allegato 9 - PEF'!$Q$11:$Q$160))</f>
        <v>0</v>
      </c>
      <c r="J23" s="6">
        <f>IF(G23="","",SUMIF('Allegato 9 - PEF'!$G$11:$G$160,G23,'Allegato 9 - PEF'!$R$11:$R$160))</f>
        <v>0</v>
      </c>
      <c r="K23" s="6">
        <f>IF(G23="","",SUMIF('Allegato 9 - PEF'!$G$11:$G$160,G23,'Allegato 9 - PEF'!$S$11:$S$160))</f>
        <v>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5.5">
      <c r="A24" s="11" t="s">
        <v>85</v>
      </c>
      <c r="B24" s="6">
        <f>SUMIF('Allegato 9 - PEF'!$E$11:$E$160,A24,'Allegato 9 - PEF'!$Q$11:$Q$160)</f>
        <v>0</v>
      </c>
      <c r="C24" s="6">
        <f>SUMIF('Allegato 9 - PEF'!$E$11:$E$160,A24,'Allegato 9 - PEF'!$R$11:$R$160)</f>
        <v>0</v>
      </c>
      <c r="D24" s="6">
        <f>SUMIF('Allegato 9 - PEF'!$E$11:$E$160,A24,'Allegato 9 - PEF'!$S$11:$S$160)</f>
        <v>0</v>
      </c>
      <c r="E24" s="12" t="str">
        <f t="shared" si="0"/>
        <v/>
      </c>
      <c r="F24" s="2"/>
      <c r="G24" s="11">
        <f>Elenco_partner!B16</f>
        <v>0</v>
      </c>
      <c r="H24" s="11">
        <f>Elenco_partner!C16</f>
        <v>0</v>
      </c>
      <c r="I24" s="6">
        <f>IF(G24="","",SUMIF('Allegato 9 - PEF'!$G$11:$G$160,G24,'Allegato 9 - PEF'!$Q$11:$Q$160))</f>
        <v>0</v>
      </c>
      <c r="J24" s="6">
        <f>IF(G24="","",SUMIF('Allegato 9 - PEF'!$G$11:$G$160,G24,'Allegato 9 - PEF'!$R$11:$R$160))</f>
        <v>0</v>
      </c>
      <c r="K24" s="6">
        <f>IF(G24="","",SUMIF('Allegato 9 - PEF'!$G$11:$G$160,G24,'Allegato 9 - PEF'!$S$11:$S$160))</f>
        <v>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2"/>
      <c r="B25" s="2"/>
      <c r="C25" s="2"/>
      <c r="D25" s="2"/>
      <c r="E25" s="2"/>
      <c r="F25" s="2"/>
      <c r="G25" s="11">
        <f>Elenco_partner!B17</f>
        <v>0</v>
      </c>
      <c r="H25" s="11">
        <f>Elenco_partner!C17</f>
        <v>0</v>
      </c>
      <c r="I25" s="6">
        <f>IF(G25="","",SUMIF('Allegato 9 - PEF'!$G$11:$G$160,G25,'Allegato 9 - PEF'!$Q$11:$Q$160))</f>
        <v>0</v>
      </c>
      <c r="J25" s="6">
        <f>IF(G25="","",SUMIF('Allegato 9 - PEF'!$G$11:$G$160,G25,'Allegato 9 - PEF'!$R$11:$R$160))</f>
        <v>0</v>
      </c>
      <c r="K25" s="6">
        <f>IF(G25="","",SUMIF('Allegato 9 - PEF'!$G$11:$G$160,G25,'Allegato 9 - PEF'!$S$11:$S$160))</f>
        <v>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2"/>
      <c r="D26" s="2"/>
      <c r="E26" s="2"/>
      <c r="F26" s="2"/>
      <c r="G26" s="11">
        <f>Elenco_partner!B18</f>
        <v>0</v>
      </c>
      <c r="H26" s="11">
        <f>Elenco_partner!C18</f>
        <v>0</v>
      </c>
      <c r="I26" s="6">
        <f>IF(G26="","",SUMIF('Allegato 9 - PEF'!$G$11:$G$160,G26,'Allegato 9 - PEF'!$Q$11:$Q$160))</f>
        <v>0</v>
      </c>
      <c r="J26" s="6">
        <f>IF(G26="","",SUMIF('Allegato 9 - PEF'!$G$11:$G$160,G26,'Allegato 9 - PEF'!$R$11:$R$160))</f>
        <v>0</v>
      </c>
      <c r="K26" s="6">
        <f>IF(G26="","",SUMIF('Allegato 9 - PEF'!$G$11:$G$160,G26,'Allegato 9 - PEF'!$S$11:$S$160))</f>
        <v>0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/>
      <c r="B27" s="2"/>
      <c r="C27" s="2"/>
      <c r="D27" s="2"/>
      <c r="E27" s="2"/>
      <c r="F27" s="2"/>
      <c r="G27" s="11">
        <f>Elenco_partner!B19</f>
        <v>0</v>
      </c>
      <c r="H27" s="11">
        <f>Elenco_partner!C19</f>
        <v>0</v>
      </c>
      <c r="I27" s="6">
        <f>IF(G27="","",SUMIF('Allegato 9 - PEF'!$G$11:$G$160,G27,'Allegato 9 - PEF'!$Q$11:$Q$160))</f>
        <v>0</v>
      </c>
      <c r="J27" s="6">
        <f>IF(G27="","",SUMIF('Allegato 9 - PEF'!$G$11:$G$160,G27,'Allegato 9 - PEF'!$R$11:$R$160))</f>
        <v>0</v>
      </c>
      <c r="K27" s="6">
        <f>IF(G27="","",SUMIF('Allegato 9 - PEF'!$G$11:$G$160,G27,'Allegato 9 - PEF'!$S$11:$S$160))</f>
        <v>0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2"/>
      <c r="D28" s="2"/>
      <c r="E28" s="2"/>
      <c r="F28" s="2"/>
      <c r="G28" s="11">
        <f>Elenco_partner!B20</f>
        <v>0</v>
      </c>
      <c r="H28" s="11">
        <f>Elenco_partner!C20</f>
        <v>0</v>
      </c>
      <c r="I28" s="6">
        <f>IF(G28="","",SUMIF('Allegato 9 - PEF'!$G$11:$G$160,G28,'Allegato 9 - PEF'!$Q$11:$Q$160))</f>
        <v>0</v>
      </c>
      <c r="J28" s="6">
        <f>IF(G28="","",SUMIF('Allegato 9 - PEF'!$G$11:$G$160,G28,'Allegato 9 - PEF'!$R$11:$R$160))</f>
        <v>0</v>
      </c>
      <c r="K28" s="6">
        <f>IF(G28="","",SUMIF('Allegato 9 - PEF'!$G$11:$G$160,G28,'Allegato 9 - PEF'!$S$11:$S$160))</f>
        <v>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2"/>
      <c r="G29" s="11">
        <f>Elenco_partner!B21</f>
        <v>0</v>
      </c>
      <c r="H29" s="11">
        <f>Elenco_partner!C21</f>
        <v>0</v>
      </c>
      <c r="I29" s="6">
        <f>IF(G29="","",SUMIF('Allegato 9 - PEF'!$G$11:$G$160,G29,'Allegato 9 - PEF'!$Q$11:$Q$160))</f>
        <v>0</v>
      </c>
      <c r="J29" s="6">
        <f>IF(G29="","",SUMIF('Allegato 9 - PEF'!$G$11:$G$160,G29,'Allegato 9 - PEF'!$R$11:$R$160))</f>
        <v>0</v>
      </c>
      <c r="K29" s="6">
        <f>IF(G29="","",SUMIF('Allegato 9 - PEF'!$G$11:$G$160,G29,'Allegato 9 - PEF'!$S$11:$S$160))</f>
        <v>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2"/>
      <c r="G30" s="11">
        <f>Elenco_partner!B22</f>
        <v>0</v>
      </c>
      <c r="H30" s="11">
        <f>Elenco_partner!C22</f>
        <v>0</v>
      </c>
      <c r="I30" s="6">
        <f>IF(G30="","",SUMIF('Allegato 9 - PEF'!$G$11:$G$160,G30,'Allegato 9 - PEF'!$Q$11:$Q$160))</f>
        <v>0</v>
      </c>
      <c r="J30" s="6">
        <f>IF(G30="","",SUMIF('Allegato 9 - PEF'!$G$11:$G$160,G30,'Allegato 9 - PEF'!$R$11:$R$160))</f>
        <v>0</v>
      </c>
      <c r="K30" s="6">
        <f>IF(G30="","",SUMIF('Allegato 9 - PEF'!$G$11:$G$160,G30,'Allegato 9 - PEF'!$S$11:$S$160))</f>
        <v>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2"/>
      <c r="G31" s="11">
        <f>Elenco_partner!B23</f>
        <v>0</v>
      </c>
      <c r="H31" s="11">
        <f>Elenco_partner!C23</f>
        <v>0</v>
      </c>
      <c r="I31" s="6">
        <f>IF(G31="","",SUMIF('Allegato 9 - PEF'!$G$11:$G$160,G31,'Allegato 9 - PEF'!$Q$11:$Q$160))</f>
        <v>0</v>
      </c>
      <c r="J31" s="6">
        <f>IF(G31="","",SUMIF('Allegato 9 - PEF'!$G$11:$G$160,G31,'Allegato 9 - PEF'!$R$11:$R$160))</f>
        <v>0</v>
      </c>
      <c r="K31" s="6">
        <f>IF(G31="","",SUMIF('Allegato 9 - PEF'!$G$11:$G$160,G31,'Allegato 9 - PEF'!$S$11:$S$160))</f>
        <v>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2"/>
      <c r="G32" s="11">
        <f>Elenco_partner!B24</f>
        <v>0</v>
      </c>
      <c r="H32" s="11">
        <f>Elenco_partner!C24</f>
        <v>0</v>
      </c>
      <c r="I32" s="6">
        <f>IF(G32="","",SUMIF('Allegato 9 - PEF'!$G$11:$G$160,G32,'Allegato 9 - PEF'!$Q$11:$Q$160))</f>
        <v>0</v>
      </c>
      <c r="J32" s="6">
        <f>IF(G32="","",SUMIF('Allegato 9 - PEF'!$G$11:$G$160,G32,'Allegato 9 - PEF'!$R$11:$R$160))</f>
        <v>0</v>
      </c>
      <c r="K32" s="6">
        <f>IF(G32="","",SUMIF('Allegato 9 - PEF'!$G$11:$G$160,G32,'Allegato 9 - PEF'!$S$11:$S$160))</f>
        <v>0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2"/>
      <c r="G33" s="11">
        <f>Elenco_partner!B25</f>
        <v>0</v>
      </c>
      <c r="H33" s="11">
        <f>Elenco_partner!C25</f>
        <v>0</v>
      </c>
      <c r="I33" s="6">
        <f>IF(G33="","",SUMIF('Allegato 9 - PEF'!$G$11:$G$160,G33,'Allegato 9 - PEF'!$Q$11:$Q$160))</f>
        <v>0</v>
      </c>
      <c r="J33" s="6">
        <f>IF(G33="","",SUMIF('Allegato 9 - PEF'!$G$11:$G$160,G33,'Allegato 9 - PEF'!$R$11:$R$160))</f>
        <v>0</v>
      </c>
      <c r="K33" s="6">
        <f>IF(G33="","",SUMIF('Allegato 9 - PEF'!$G$11:$G$160,G33,'Allegato 9 - PEF'!$S$11:$S$160))</f>
        <v>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3">
    <mergeCell ref="A1:L1"/>
    <mergeCell ref="A12:E12"/>
    <mergeCell ref="G12:L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oglio5"/>
  <dimension ref="A1:Z200"/>
  <sheetViews>
    <sheetView topLeftCell="J1" workbookViewId="0">
      <selection activeCell="T7" sqref="T7"/>
    </sheetView>
  </sheetViews>
  <sheetFormatPr defaultRowHeight="14.25"/>
  <cols>
    <col min="1" max="1" width="6" customWidth="1"/>
    <col min="2" max="2" width="16" customWidth="1"/>
    <col min="3" max="3" width="30" customWidth="1"/>
    <col min="4" max="4" width="40" customWidth="1"/>
    <col min="5" max="7" width="28" customWidth="1"/>
    <col min="8" max="8" width="32" customWidth="1"/>
    <col min="9" max="9" width="30" customWidth="1"/>
    <col min="10" max="19" width="12" customWidth="1"/>
    <col min="20" max="22" width="17" customWidth="1"/>
    <col min="23" max="23" width="34" customWidth="1"/>
  </cols>
  <sheetData>
    <row r="1" spans="1:26" ht="18.75">
      <c r="A1" s="24" t="s">
        <v>137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"/>
      <c r="Y1" s="2"/>
      <c r="Z1" s="2"/>
    </row>
    <row r="2" spans="1:2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27" t="s">
        <v>139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8" t="s">
        <v>86</v>
      </c>
      <c r="U3" s="28" t="s">
        <v>87</v>
      </c>
      <c r="V3" s="28" t="s">
        <v>33</v>
      </c>
      <c r="W3" s="28" t="s">
        <v>61</v>
      </c>
      <c r="X3" s="2"/>
      <c r="Y3" s="2"/>
      <c r="Z3" s="2"/>
    </row>
    <row r="4" spans="1:26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9">
        <f>SUM(T8:T80)</f>
        <v>0</v>
      </c>
      <c r="U4" s="29">
        <f>SUM(U8:U80)</f>
        <v>0</v>
      </c>
      <c r="V4" s="29">
        <f>SUM(V8:V80)</f>
        <v>0</v>
      </c>
      <c r="W4" s="30" t="str">
        <f>IF(ABS(U4-'Allegato 9 - PEF'!N4)&gt;1,"VERIFICARE raccordo con Allegato 8","OK")</f>
        <v>OK</v>
      </c>
      <c r="X4" s="2"/>
      <c r="Y4" s="2"/>
      <c r="Z4" s="2"/>
    </row>
    <row r="5" spans="1:26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>
      <c r="A7" s="1" t="s">
        <v>16</v>
      </c>
      <c r="B7" s="1" t="s">
        <v>39</v>
      </c>
      <c r="C7" s="1" t="s">
        <v>88</v>
      </c>
      <c r="D7" s="1" t="s">
        <v>89</v>
      </c>
      <c r="E7" s="1" t="s">
        <v>90</v>
      </c>
      <c r="F7" s="1" t="s">
        <v>91</v>
      </c>
      <c r="G7" s="1" t="s">
        <v>92</v>
      </c>
      <c r="H7" s="1" t="s">
        <v>93</v>
      </c>
      <c r="I7" s="1" t="s">
        <v>94</v>
      </c>
      <c r="J7" s="1" t="s">
        <v>95</v>
      </c>
      <c r="K7" s="1" t="s">
        <v>96</v>
      </c>
      <c r="L7" s="1" t="s">
        <v>97</v>
      </c>
      <c r="M7" s="1" t="s">
        <v>98</v>
      </c>
      <c r="N7" s="1" t="s">
        <v>99</v>
      </c>
      <c r="O7" s="1" t="s">
        <v>100</v>
      </c>
      <c r="P7" s="1" t="s">
        <v>101</v>
      </c>
      <c r="Q7" s="1" t="s">
        <v>102</v>
      </c>
      <c r="R7" s="1" t="s">
        <v>103</v>
      </c>
      <c r="S7" s="1" t="s">
        <v>104</v>
      </c>
      <c r="T7" s="1" t="s">
        <v>142</v>
      </c>
      <c r="U7" s="1" t="s">
        <v>105</v>
      </c>
      <c r="V7" s="1" t="s">
        <v>55</v>
      </c>
      <c r="W7" s="1" t="s">
        <v>106</v>
      </c>
      <c r="X7" s="2"/>
      <c r="Y7" s="2"/>
      <c r="Z7" s="2"/>
    </row>
    <row r="8" spans="1:26">
      <c r="A8" s="11">
        <v>1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6" t="str">
        <f>IF(B8="","",SUMIF('Allegato 9 - PEF'!$B$11:$B$160,B8,'Allegato 9 - PEF'!$Q$11:$Q$160))</f>
        <v/>
      </c>
      <c r="U8" s="6" t="str">
        <f>IF(B8="","",SUMIF('Allegato 9 - PEF'!$B$11:$B$160,B8,'Allegato 9 - PEF'!$R$11:$R$160))</f>
        <v/>
      </c>
      <c r="V8" s="6" t="str">
        <f>IF(B8="","",SUMIF('Allegato 9 - PEF'!$B$11:$B$160,B8,'Allegato 9 - PEF'!$S$11:$S$160))</f>
        <v/>
      </c>
      <c r="W8" s="5"/>
      <c r="X8" s="2"/>
      <c r="Y8" s="2"/>
      <c r="Z8" s="2"/>
    </row>
    <row r="9" spans="1:26">
      <c r="A9" s="11">
        <v>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 t="str">
        <f>IF(B9="","",SUMIF('Allegato 9 - PEF'!$B$11:$B$160,B9,'Allegato 9 - PEF'!$Q$11:$Q$160))</f>
        <v/>
      </c>
      <c r="U9" s="6" t="str">
        <f>IF(B9="","",SUMIF('Allegato 9 - PEF'!$B$11:$B$160,B9,'Allegato 9 - PEF'!$R$11:$R$160))</f>
        <v/>
      </c>
      <c r="V9" s="6" t="str">
        <f>IF(B9="","",SUMIF('Allegato 9 - PEF'!$B$11:$B$160,B9,'Allegato 9 - PEF'!$S$11:$S$160))</f>
        <v/>
      </c>
      <c r="W9" s="5"/>
      <c r="X9" s="2"/>
      <c r="Y9" s="2"/>
      <c r="Z9" s="2"/>
    </row>
    <row r="10" spans="1:26">
      <c r="A10" s="11">
        <v>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6" t="str">
        <f>IF(B10="","",SUMIF('Allegato 9 - PEF'!$B$11:$B$160,B10,'Allegato 9 - PEF'!$Q$11:$Q$160))</f>
        <v/>
      </c>
      <c r="U10" s="6" t="str">
        <f>IF(B10="","",SUMIF('Allegato 9 - PEF'!$B$11:$B$160,B10,'Allegato 9 - PEF'!$R$11:$R$160))</f>
        <v/>
      </c>
      <c r="V10" s="6" t="str">
        <f>IF(B10="","",SUMIF('Allegato 9 - PEF'!$B$11:$B$160,B10,'Allegato 9 - PEF'!$S$11:$S$160))</f>
        <v/>
      </c>
      <c r="W10" s="5"/>
      <c r="X10" s="2"/>
      <c r="Y10" s="2"/>
      <c r="Z10" s="2"/>
    </row>
    <row r="11" spans="1:26">
      <c r="A11" s="11">
        <v>4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6" t="str">
        <f>IF(B11="","",SUMIF('Allegato 9 - PEF'!$B$11:$B$160,B11,'Allegato 9 - PEF'!$Q$11:$Q$160))</f>
        <v/>
      </c>
      <c r="U11" s="6" t="str">
        <f>IF(B11="","",SUMIF('Allegato 9 - PEF'!$B$11:$B$160,B11,'Allegato 9 - PEF'!$R$11:$R$160))</f>
        <v/>
      </c>
      <c r="V11" s="6" t="str">
        <f>IF(B11="","",SUMIF('Allegato 9 - PEF'!$B$11:$B$160,B11,'Allegato 9 - PEF'!$S$11:$S$160))</f>
        <v/>
      </c>
      <c r="W11" s="5"/>
      <c r="X11" s="2"/>
      <c r="Y11" s="2"/>
      <c r="Z11" s="2"/>
    </row>
    <row r="12" spans="1:26">
      <c r="A12" s="11">
        <v>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 t="str">
        <f>IF(B12="","",SUMIF('Allegato 9 - PEF'!$B$11:$B$160,B12,'Allegato 9 - PEF'!$Q$11:$Q$160))</f>
        <v/>
      </c>
      <c r="U12" s="6" t="str">
        <f>IF(B12="","",SUMIF('Allegato 9 - PEF'!$B$11:$B$160,B12,'Allegato 9 - PEF'!$R$11:$R$160))</f>
        <v/>
      </c>
      <c r="V12" s="6" t="str">
        <f>IF(B12="","",SUMIF('Allegato 9 - PEF'!$B$11:$B$160,B12,'Allegato 9 - PEF'!$S$11:$S$160))</f>
        <v/>
      </c>
      <c r="W12" s="5"/>
      <c r="X12" s="2"/>
      <c r="Y12" s="2"/>
      <c r="Z12" s="2"/>
    </row>
    <row r="13" spans="1:26">
      <c r="A13" s="11">
        <v>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6" t="str">
        <f>IF(B13="","",SUMIF('Allegato 9 - PEF'!$B$11:$B$160,B13,'Allegato 9 - PEF'!$Q$11:$Q$160))</f>
        <v/>
      </c>
      <c r="U13" s="6" t="str">
        <f>IF(B13="","",SUMIF('Allegato 9 - PEF'!$B$11:$B$160,B13,'Allegato 9 - PEF'!$R$11:$R$160))</f>
        <v/>
      </c>
      <c r="V13" s="6" t="str">
        <f>IF(B13="","",SUMIF('Allegato 9 - PEF'!$B$11:$B$160,B13,'Allegato 9 - PEF'!$S$11:$S$160))</f>
        <v/>
      </c>
      <c r="W13" s="5"/>
      <c r="X13" s="2"/>
      <c r="Y13" s="2"/>
      <c r="Z13" s="2"/>
    </row>
    <row r="14" spans="1:26">
      <c r="A14" s="11">
        <v>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6" t="str">
        <f>IF(B14="","",SUMIF('Allegato 9 - PEF'!$B$11:$B$160,B14,'Allegato 9 - PEF'!$Q$11:$Q$160))</f>
        <v/>
      </c>
      <c r="U14" s="6" t="str">
        <f>IF(B14="","",SUMIF('Allegato 9 - PEF'!$B$11:$B$160,B14,'Allegato 9 - PEF'!$R$11:$R$160))</f>
        <v/>
      </c>
      <c r="V14" s="6" t="str">
        <f>IF(B14="","",SUMIF('Allegato 9 - PEF'!$B$11:$B$160,B14,'Allegato 9 - PEF'!$S$11:$S$160))</f>
        <v/>
      </c>
      <c r="W14" s="5"/>
      <c r="X14" s="2"/>
      <c r="Y14" s="2"/>
      <c r="Z14" s="2"/>
    </row>
    <row r="15" spans="1:26">
      <c r="A15" s="11">
        <v>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tr">
        <f>IF(B15="","",SUMIF('Allegato 9 - PEF'!$B$11:$B$160,B15,'Allegato 9 - PEF'!$Q$11:$Q$160))</f>
        <v/>
      </c>
      <c r="U15" s="6" t="str">
        <f>IF(B15="","",SUMIF('Allegato 9 - PEF'!$B$11:$B$160,B15,'Allegato 9 - PEF'!$R$11:$R$160))</f>
        <v/>
      </c>
      <c r="V15" s="6" t="str">
        <f>IF(B15="","",SUMIF('Allegato 9 - PEF'!$B$11:$B$160,B15,'Allegato 9 - PEF'!$S$11:$S$160))</f>
        <v/>
      </c>
      <c r="W15" s="5"/>
      <c r="X15" s="2"/>
      <c r="Y15" s="2"/>
      <c r="Z15" s="2"/>
    </row>
    <row r="16" spans="1:26">
      <c r="A16" s="11">
        <v>9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6" t="str">
        <f>IF(B16="","",SUMIF('Allegato 9 - PEF'!$B$11:$B$160,B16,'Allegato 9 - PEF'!$Q$11:$Q$160))</f>
        <v/>
      </c>
      <c r="U16" s="6" t="str">
        <f>IF(B16="","",SUMIF('Allegato 9 - PEF'!$B$11:$B$160,B16,'Allegato 9 - PEF'!$R$11:$R$160))</f>
        <v/>
      </c>
      <c r="V16" s="6" t="str">
        <f>IF(B16="","",SUMIF('Allegato 9 - PEF'!$B$11:$B$160,B16,'Allegato 9 - PEF'!$S$11:$S$160))</f>
        <v/>
      </c>
      <c r="W16" s="5"/>
      <c r="X16" s="2"/>
      <c r="Y16" s="2"/>
      <c r="Z16" s="2"/>
    </row>
    <row r="17" spans="1:26">
      <c r="A17" s="11">
        <v>10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6" t="str">
        <f>IF(B17="","",SUMIF('Allegato 9 - PEF'!$B$11:$B$160,B17,'Allegato 9 - PEF'!$Q$11:$Q$160))</f>
        <v/>
      </c>
      <c r="U17" s="6" t="str">
        <f>IF(B17="","",SUMIF('Allegato 9 - PEF'!$B$11:$B$160,B17,'Allegato 9 - PEF'!$R$11:$R$160))</f>
        <v/>
      </c>
      <c r="V17" s="6" t="str">
        <f>IF(B17="","",SUMIF('Allegato 9 - PEF'!$B$11:$B$160,B17,'Allegato 9 - PEF'!$S$11:$S$160))</f>
        <v/>
      </c>
      <c r="W17" s="5"/>
      <c r="X17" s="2"/>
      <c r="Y17" s="2"/>
      <c r="Z17" s="2"/>
    </row>
    <row r="18" spans="1:26">
      <c r="A18" s="11">
        <v>11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6" t="str">
        <f>IF(B18="","",SUMIF('Allegato 9 - PEF'!$B$11:$B$160,B18,'Allegato 9 - PEF'!$Q$11:$Q$160))</f>
        <v/>
      </c>
      <c r="U18" s="6" t="str">
        <f>IF(B18="","",SUMIF('Allegato 9 - PEF'!$B$11:$B$160,B18,'Allegato 9 - PEF'!$R$11:$R$160))</f>
        <v/>
      </c>
      <c r="V18" s="6" t="str">
        <f>IF(B18="","",SUMIF('Allegato 9 - PEF'!$B$11:$B$160,B18,'Allegato 9 - PEF'!$S$11:$S$160))</f>
        <v/>
      </c>
      <c r="W18" s="5"/>
      <c r="X18" s="2"/>
      <c r="Y18" s="2"/>
      <c r="Z18" s="2"/>
    </row>
    <row r="19" spans="1:26">
      <c r="A19" s="11">
        <v>12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6" t="str">
        <f>IF(B19="","",SUMIF('Allegato 9 - PEF'!$B$11:$B$160,B19,'Allegato 9 - PEF'!$Q$11:$Q$160))</f>
        <v/>
      </c>
      <c r="U19" s="6" t="str">
        <f>IF(B19="","",SUMIF('Allegato 9 - PEF'!$B$11:$B$160,B19,'Allegato 9 - PEF'!$R$11:$R$160))</f>
        <v/>
      </c>
      <c r="V19" s="6" t="str">
        <f>IF(B19="","",SUMIF('Allegato 9 - PEF'!$B$11:$B$160,B19,'Allegato 9 - PEF'!$S$11:$S$160))</f>
        <v/>
      </c>
      <c r="W19" s="5"/>
      <c r="X19" s="2"/>
      <c r="Y19" s="2"/>
      <c r="Z19" s="2"/>
    </row>
    <row r="20" spans="1:26">
      <c r="A20" s="11">
        <v>13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6" t="str">
        <f>IF(B20="","",SUMIF('Allegato 9 - PEF'!$B$11:$B$160,B20,'Allegato 9 - PEF'!$Q$11:$Q$160))</f>
        <v/>
      </c>
      <c r="U20" s="6" t="str">
        <f>IF(B20="","",SUMIF('Allegato 9 - PEF'!$B$11:$B$160,B20,'Allegato 9 - PEF'!$R$11:$R$160))</f>
        <v/>
      </c>
      <c r="V20" s="6" t="str">
        <f>IF(B20="","",SUMIF('Allegato 9 - PEF'!$B$11:$B$160,B20,'Allegato 9 - PEF'!$S$11:$S$160))</f>
        <v/>
      </c>
      <c r="W20" s="5"/>
      <c r="X20" s="2"/>
      <c r="Y20" s="2"/>
      <c r="Z20" s="2"/>
    </row>
    <row r="21" spans="1:26">
      <c r="A21" s="11">
        <v>14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6" t="str">
        <f>IF(B21="","",SUMIF('Allegato 9 - PEF'!$B$11:$B$160,B21,'Allegato 9 - PEF'!$Q$11:$Q$160))</f>
        <v/>
      </c>
      <c r="U21" s="6" t="str">
        <f>IF(B21="","",SUMIF('Allegato 9 - PEF'!$B$11:$B$160,B21,'Allegato 9 - PEF'!$R$11:$R$160))</f>
        <v/>
      </c>
      <c r="V21" s="6" t="str">
        <f>IF(B21="","",SUMIF('Allegato 9 - PEF'!$B$11:$B$160,B21,'Allegato 9 - PEF'!$S$11:$S$160))</f>
        <v/>
      </c>
      <c r="W21" s="5"/>
      <c r="X21" s="2"/>
      <c r="Y21" s="2"/>
      <c r="Z21" s="2"/>
    </row>
    <row r="22" spans="1:26">
      <c r="A22" s="11">
        <v>15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6" t="str">
        <f>IF(B22="","",SUMIF('Allegato 9 - PEF'!$B$11:$B$160,B22,'Allegato 9 - PEF'!$Q$11:$Q$160))</f>
        <v/>
      </c>
      <c r="U22" s="6" t="str">
        <f>IF(B22="","",SUMIF('Allegato 9 - PEF'!$B$11:$B$160,B22,'Allegato 9 - PEF'!$R$11:$R$160))</f>
        <v/>
      </c>
      <c r="V22" s="6" t="str">
        <f>IF(B22="","",SUMIF('Allegato 9 - PEF'!$B$11:$B$160,B22,'Allegato 9 - PEF'!$S$11:$S$160))</f>
        <v/>
      </c>
      <c r="W22" s="5"/>
      <c r="X22" s="2"/>
      <c r="Y22" s="2"/>
      <c r="Z22" s="2"/>
    </row>
    <row r="23" spans="1:26">
      <c r="A23" s="11">
        <v>16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6" t="str">
        <f>IF(B23="","",SUMIF('Allegato 9 - PEF'!$B$11:$B$160,B23,'Allegato 9 - PEF'!$Q$11:$Q$160))</f>
        <v/>
      </c>
      <c r="U23" s="6" t="str">
        <f>IF(B23="","",SUMIF('Allegato 9 - PEF'!$B$11:$B$160,B23,'Allegato 9 - PEF'!$R$11:$R$160))</f>
        <v/>
      </c>
      <c r="V23" s="6" t="str">
        <f>IF(B23="","",SUMIF('Allegato 9 - PEF'!$B$11:$B$160,B23,'Allegato 9 - PEF'!$S$11:$S$160))</f>
        <v/>
      </c>
      <c r="W23" s="5"/>
      <c r="X23" s="2"/>
      <c r="Y23" s="2"/>
      <c r="Z23" s="2"/>
    </row>
    <row r="24" spans="1:26">
      <c r="A24" s="11">
        <v>17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6" t="str">
        <f>IF(B24="","",SUMIF('Allegato 9 - PEF'!$B$11:$B$160,B24,'Allegato 9 - PEF'!$Q$11:$Q$160))</f>
        <v/>
      </c>
      <c r="U24" s="6" t="str">
        <f>IF(B24="","",SUMIF('Allegato 9 - PEF'!$B$11:$B$160,B24,'Allegato 9 - PEF'!$R$11:$R$160))</f>
        <v/>
      </c>
      <c r="V24" s="6" t="str">
        <f>IF(B24="","",SUMIF('Allegato 9 - PEF'!$B$11:$B$160,B24,'Allegato 9 - PEF'!$S$11:$S$160))</f>
        <v/>
      </c>
      <c r="W24" s="5"/>
      <c r="X24" s="2"/>
      <c r="Y24" s="2"/>
      <c r="Z24" s="2"/>
    </row>
    <row r="25" spans="1:26">
      <c r="A25" s="11">
        <v>18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6" t="str">
        <f>IF(B25="","",SUMIF('Allegato 9 - PEF'!$B$11:$B$160,B25,'Allegato 9 - PEF'!$Q$11:$Q$160))</f>
        <v/>
      </c>
      <c r="U25" s="6" t="str">
        <f>IF(B25="","",SUMIF('Allegato 9 - PEF'!$B$11:$B$160,B25,'Allegato 9 - PEF'!$R$11:$R$160))</f>
        <v/>
      </c>
      <c r="V25" s="6" t="str">
        <f>IF(B25="","",SUMIF('Allegato 9 - PEF'!$B$11:$B$160,B25,'Allegato 9 - PEF'!$S$11:$S$160))</f>
        <v/>
      </c>
      <c r="W25" s="5"/>
      <c r="X25" s="2"/>
      <c r="Y25" s="2"/>
      <c r="Z25" s="2"/>
    </row>
    <row r="26" spans="1:26">
      <c r="A26" s="11">
        <v>19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6" t="str">
        <f>IF(B26="","",SUMIF('Allegato 9 - PEF'!$B$11:$B$160,B26,'Allegato 9 - PEF'!$Q$11:$Q$160))</f>
        <v/>
      </c>
      <c r="U26" s="6" t="str">
        <f>IF(B26="","",SUMIF('Allegato 9 - PEF'!$B$11:$B$160,B26,'Allegato 9 - PEF'!$R$11:$R$160))</f>
        <v/>
      </c>
      <c r="V26" s="6" t="str">
        <f>IF(B26="","",SUMIF('Allegato 9 - PEF'!$B$11:$B$160,B26,'Allegato 9 - PEF'!$S$11:$S$160))</f>
        <v/>
      </c>
      <c r="W26" s="5"/>
      <c r="X26" s="2"/>
      <c r="Y26" s="2"/>
      <c r="Z26" s="2"/>
    </row>
    <row r="27" spans="1:26">
      <c r="A27" s="11">
        <v>20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6" t="str">
        <f>IF(B27="","",SUMIF('Allegato 9 - PEF'!$B$11:$B$160,B27,'Allegato 9 - PEF'!$Q$11:$Q$160))</f>
        <v/>
      </c>
      <c r="U27" s="6" t="str">
        <f>IF(B27="","",SUMIF('Allegato 9 - PEF'!$B$11:$B$160,B27,'Allegato 9 - PEF'!$R$11:$R$160))</f>
        <v/>
      </c>
      <c r="V27" s="6" t="str">
        <f>IF(B27="","",SUMIF('Allegato 9 - PEF'!$B$11:$B$160,B27,'Allegato 9 - PEF'!$S$11:$S$160))</f>
        <v/>
      </c>
      <c r="W27" s="5"/>
      <c r="X27" s="2"/>
      <c r="Y27" s="2"/>
      <c r="Z27" s="2"/>
    </row>
    <row r="28" spans="1:26">
      <c r="A28" s="11">
        <v>21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6" t="str">
        <f>IF(B28="","",SUMIF('Allegato 9 - PEF'!$B$11:$B$160,B28,'Allegato 9 - PEF'!$Q$11:$Q$160))</f>
        <v/>
      </c>
      <c r="U28" s="6" t="str">
        <f>IF(B28="","",SUMIF('Allegato 9 - PEF'!$B$11:$B$160,B28,'Allegato 9 - PEF'!$R$11:$R$160))</f>
        <v/>
      </c>
      <c r="V28" s="6" t="str">
        <f>IF(B28="","",SUMIF('Allegato 9 - PEF'!$B$11:$B$160,B28,'Allegato 9 - PEF'!$S$11:$S$160))</f>
        <v/>
      </c>
      <c r="W28" s="5"/>
      <c r="X28" s="2"/>
      <c r="Y28" s="2"/>
      <c r="Z28" s="2"/>
    </row>
    <row r="29" spans="1:26">
      <c r="A29" s="11">
        <v>22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6" t="str">
        <f>IF(B29="","",SUMIF('Allegato 9 - PEF'!$B$11:$B$160,B29,'Allegato 9 - PEF'!$Q$11:$Q$160))</f>
        <v/>
      </c>
      <c r="U29" s="6" t="str">
        <f>IF(B29="","",SUMIF('Allegato 9 - PEF'!$B$11:$B$160,B29,'Allegato 9 - PEF'!$R$11:$R$160))</f>
        <v/>
      </c>
      <c r="V29" s="6" t="str">
        <f>IF(B29="","",SUMIF('Allegato 9 - PEF'!$B$11:$B$160,B29,'Allegato 9 - PEF'!$S$11:$S$160))</f>
        <v/>
      </c>
      <c r="W29" s="5"/>
      <c r="X29" s="2"/>
      <c r="Y29" s="2"/>
      <c r="Z29" s="2"/>
    </row>
    <row r="30" spans="1:26">
      <c r="A30" s="11">
        <v>23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6" t="str">
        <f>IF(B30="","",SUMIF('Allegato 9 - PEF'!$B$11:$B$160,B30,'Allegato 9 - PEF'!$Q$11:$Q$160))</f>
        <v/>
      </c>
      <c r="U30" s="6" t="str">
        <f>IF(B30="","",SUMIF('Allegato 9 - PEF'!$B$11:$B$160,B30,'Allegato 9 - PEF'!$R$11:$R$160))</f>
        <v/>
      </c>
      <c r="V30" s="6" t="str">
        <f>IF(B30="","",SUMIF('Allegato 9 - PEF'!$B$11:$B$160,B30,'Allegato 9 - PEF'!$S$11:$S$160))</f>
        <v/>
      </c>
      <c r="W30" s="5"/>
      <c r="X30" s="2"/>
      <c r="Y30" s="2"/>
      <c r="Z30" s="2"/>
    </row>
    <row r="31" spans="1:26">
      <c r="A31" s="11">
        <v>24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6" t="str">
        <f>IF(B31="","",SUMIF('Allegato 9 - PEF'!$B$11:$B$160,B31,'Allegato 9 - PEF'!$Q$11:$Q$160))</f>
        <v/>
      </c>
      <c r="U31" s="6" t="str">
        <f>IF(B31="","",SUMIF('Allegato 9 - PEF'!$B$11:$B$160,B31,'Allegato 9 - PEF'!$R$11:$R$160))</f>
        <v/>
      </c>
      <c r="V31" s="6" t="str">
        <f>IF(B31="","",SUMIF('Allegato 9 - PEF'!$B$11:$B$160,B31,'Allegato 9 - PEF'!$S$11:$S$160))</f>
        <v/>
      </c>
      <c r="W31" s="5"/>
      <c r="X31" s="2"/>
      <c r="Y31" s="2"/>
      <c r="Z31" s="2"/>
    </row>
    <row r="32" spans="1:26">
      <c r="A32" s="11">
        <v>25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6" t="str">
        <f>IF(B32="","",SUMIF('Allegato 9 - PEF'!$B$11:$B$160,B32,'Allegato 9 - PEF'!$Q$11:$Q$160))</f>
        <v/>
      </c>
      <c r="U32" s="6" t="str">
        <f>IF(B32="","",SUMIF('Allegato 9 - PEF'!$B$11:$B$160,B32,'Allegato 9 - PEF'!$R$11:$R$160))</f>
        <v/>
      </c>
      <c r="V32" s="6" t="str">
        <f>IF(B32="","",SUMIF('Allegato 9 - PEF'!$B$11:$B$160,B32,'Allegato 9 - PEF'!$S$11:$S$160))</f>
        <v/>
      </c>
      <c r="W32" s="5"/>
      <c r="X32" s="2"/>
      <c r="Y32" s="2"/>
      <c r="Z32" s="2"/>
    </row>
    <row r="33" spans="1:26">
      <c r="A33" s="11">
        <v>26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6" t="str">
        <f>IF(B33="","",SUMIF('Allegato 9 - PEF'!$B$11:$B$160,B33,'Allegato 9 - PEF'!$Q$11:$Q$160))</f>
        <v/>
      </c>
      <c r="U33" s="6" t="str">
        <f>IF(B33="","",SUMIF('Allegato 9 - PEF'!$B$11:$B$160,B33,'Allegato 9 - PEF'!$R$11:$R$160))</f>
        <v/>
      </c>
      <c r="V33" s="6" t="str">
        <f>IF(B33="","",SUMIF('Allegato 9 - PEF'!$B$11:$B$160,B33,'Allegato 9 - PEF'!$S$11:$S$160))</f>
        <v/>
      </c>
      <c r="W33" s="5"/>
      <c r="X33" s="2"/>
      <c r="Y33" s="2"/>
      <c r="Z33" s="2"/>
    </row>
    <row r="34" spans="1:26">
      <c r="A34" s="11">
        <v>27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6" t="str">
        <f>IF(B34="","",SUMIF('Allegato 9 - PEF'!$B$11:$B$160,B34,'Allegato 9 - PEF'!$Q$11:$Q$160))</f>
        <v/>
      </c>
      <c r="U34" s="6" t="str">
        <f>IF(B34="","",SUMIF('Allegato 9 - PEF'!$B$11:$B$160,B34,'Allegato 9 - PEF'!$R$11:$R$160))</f>
        <v/>
      </c>
      <c r="V34" s="6" t="str">
        <f>IF(B34="","",SUMIF('Allegato 9 - PEF'!$B$11:$B$160,B34,'Allegato 9 - PEF'!$S$11:$S$160))</f>
        <v/>
      </c>
      <c r="W34" s="5"/>
      <c r="X34" s="2"/>
      <c r="Y34" s="2"/>
      <c r="Z34" s="2"/>
    </row>
    <row r="35" spans="1:26">
      <c r="A35" s="11">
        <v>28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6" t="str">
        <f>IF(B35="","",SUMIF('Allegato 9 - PEF'!$B$11:$B$160,B35,'Allegato 9 - PEF'!$Q$11:$Q$160))</f>
        <v/>
      </c>
      <c r="U35" s="6" t="str">
        <f>IF(B35="","",SUMIF('Allegato 9 - PEF'!$B$11:$B$160,B35,'Allegato 9 - PEF'!$R$11:$R$160))</f>
        <v/>
      </c>
      <c r="V35" s="6" t="str">
        <f>IF(B35="","",SUMIF('Allegato 9 - PEF'!$B$11:$B$160,B35,'Allegato 9 - PEF'!$S$11:$S$160))</f>
        <v/>
      </c>
      <c r="W35" s="5"/>
      <c r="X35" s="2"/>
      <c r="Y35" s="2"/>
      <c r="Z35" s="2"/>
    </row>
    <row r="36" spans="1:26">
      <c r="A36" s="11">
        <v>29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6" t="str">
        <f>IF(B36="","",SUMIF('Allegato 9 - PEF'!$B$11:$B$160,B36,'Allegato 9 - PEF'!$Q$11:$Q$160))</f>
        <v/>
      </c>
      <c r="U36" s="6" t="str">
        <f>IF(B36="","",SUMIF('Allegato 9 - PEF'!$B$11:$B$160,B36,'Allegato 9 - PEF'!$R$11:$R$160))</f>
        <v/>
      </c>
      <c r="V36" s="6" t="str">
        <f>IF(B36="","",SUMIF('Allegato 9 - PEF'!$B$11:$B$160,B36,'Allegato 9 - PEF'!$S$11:$S$160))</f>
        <v/>
      </c>
      <c r="W36" s="5"/>
      <c r="X36" s="2"/>
      <c r="Y36" s="2"/>
      <c r="Z36" s="2"/>
    </row>
    <row r="37" spans="1:26">
      <c r="A37" s="11">
        <v>30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6" t="str">
        <f>IF(B37="","",SUMIF('Allegato 9 - PEF'!$B$11:$B$160,B37,'Allegato 9 - PEF'!$Q$11:$Q$160))</f>
        <v/>
      </c>
      <c r="U37" s="6" t="str">
        <f>IF(B37="","",SUMIF('Allegato 9 - PEF'!$B$11:$B$160,B37,'Allegato 9 - PEF'!$R$11:$R$160))</f>
        <v/>
      </c>
      <c r="V37" s="6" t="str">
        <f>IF(B37="","",SUMIF('Allegato 9 - PEF'!$B$11:$B$160,B37,'Allegato 9 - PEF'!$S$11:$S$160))</f>
        <v/>
      </c>
      <c r="W37" s="5"/>
      <c r="X37" s="2"/>
      <c r="Y37" s="2"/>
      <c r="Z37" s="2"/>
    </row>
    <row r="38" spans="1:26">
      <c r="A38" s="11">
        <v>31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6" t="str">
        <f>IF(B38="","",SUMIF('Allegato 9 - PEF'!$B$11:$B$160,B38,'Allegato 9 - PEF'!$Q$11:$Q$160))</f>
        <v/>
      </c>
      <c r="U38" s="6" t="str">
        <f>IF(B38="","",SUMIF('Allegato 9 - PEF'!$B$11:$B$160,B38,'Allegato 9 - PEF'!$R$11:$R$160))</f>
        <v/>
      </c>
      <c r="V38" s="6" t="str">
        <f>IF(B38="","",SUMIF('Allegato 9 - PEF'!$B$11:$B$160,B38,'Allegato 9 - PEF'!$S$11:$S$160))</f>
        <v/>
      </c>
      <c r="W38" s="5"/>
      <c r="X38" s="2"/>
      <c r="Y38" s="2"/>
      <c r="Z38" s="2"/>
    </row>
    <row r="39" spans="1:26">
      <c r="A39" s="11">
        <v>32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6" t="str">
        <f>IF(B39="","",SUMIF('Allegato 9 - PEF'!$B$11:$B$160,B39,'Allegato 9 - PEF'!$Q$11:$Q$160))</f>
        <v/>
      </c>
      <c r="U39" s="6" t="str">
        <f>IF(B39="","",SUMIF('Allegato 9 - PEF'!$B$11:$B$160,B39,'Allegato 9 - PEF'!$R$11:$R$160))</f>
        <v/>
      </c>
      <c r="V39" s="6" t="str">
        <f>IF(B39="","",SUMIF('Allegato 9 - PEF'!$B$11:$B$160,B39,'Allegato 9 - PEF'!$S$11:$S$160))</f>
        <v/>
      </c>
      <c r="W39" s="5"/>
      <c r="X39" s="2"/>
      <c r="Y39" s="2"/>
      <c r="Z39" s="2"/>
    </row>
    <row r="40" spans="1:26">
      <c r="A40" s="11">
        <v>33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6" t="str">
        <f>IF(B40="","",SUMIF('Allegato 9 - PEF'!$B$11:$B$160,B40,'Allegato 9 - PEF'!$Q$11:$Q$160))</f>
        <v/>
      </c>
      <c r="U40" s="6" t="str">
        <f>IF(B40="","",SUMIF('Allegato 9 - PEF'!$B$11:$B$160,B40,'Allegato 9 - PEF'!$R$11:$R$160))</f>
        <v/>
      </c>
      <c r="V40" s="6" t="str">
        <f>IF(B40="","",SUMIF('Allegato 9 - PEF'!$B$11:$B$160,B40,'Allegato 9 - PEF'!$S$11:$S$160))</f>
        <v/>
      </c>
      <c r="W40" s="5"/>
      <c r="X40" s="2"/>
      <c r="Y40" s="2"/>
      <c r="Z40" s="2"/>
    </row>
    <row r="41" spans="1:26">
      <c r="A41" s="11">
        <v>34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6" t="str">
        <f>IF(B41="","",SUMIF('Allegato 9 - PEF'!$B$11:$B$160,B41,'Allegato 9 - PEF'!$Q$11:$Q$160))</f>
        <v/>
      </c>
      <c r="U41" s="6" t="str">
        <f>IF(B41="","",SUMIF('Allegato 9 - PEF'!$B$11:$B$160,B41,'Allegato 9 - PEF'!$R$11:$R$160))</f>
        <v/>
      </c>
      <c r="V41" s="6" t="str">
        <f>IF(B41="","",SUMIF('Allegato 9 - PEF'!$B$11:$B$160,B41,'Allegato 9 - PEF'!$S$11:$S$160))</f>
        <v/>
      </c>
      <c r="W41" s="5"/>
      <c r="X41" s="2"/>
      <c r="Y41" s="2"/>
      <c r="Z41" s="2"/>
    </row>
    <row r="42" spans="1:26">
      <c r="A42" s="11">
        <v>35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6" t="str">
        <f>IF(B42="","",SUMIF('Allegato 9 - PEF'!$B$11:$B$160,B42,'Allegato 9 - PEF'!$Q$11:$Q$160))</f>
        <v/>
      </c>
      <c r="U42" s="6" t="str">
        <f>IF(B42="","",SUMIF('Allegato 9 - PEF'!$B$11:$B$160,B42,'Allegato 9 - PEF'!$R$11:$R$160))</f>
        <v/>
      </c>
      <c r="V42" s="6" t="str">
        <f>IF(B42="","",SUMIF('Allegato 9 - PEF'!$B$11:$B$160,B42,'Allegato 9 - PEF'!$S$11:$S$160))</f>
        <v/>
      </c>
      <c r="W42" s="5"/>
      <c r="X42" s="2"/>
      <c r="Y42" s="2"/>
      <c r="Z42" s="2"/>
    </row>
    <row r="43" spans="1:26">
      <c r="A43" s="11">
        <v>36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6" t="str">
        <f>IF(B43="","",SUMIF('Allegato 9 - PEF'!$B$11:$B$160,B43,'Allegato 9 - PEF'!$Q$11:$Q$160))</f>
        <v/>
      </c>
      <c r="U43" s="6" t="str">
        <f>IF(B43="","",SUMIF('Allegato 9 - PEF'!$B$11:$B$160,B43,'Allegato 9 - PEF'!$R$11:$R$160))</f>
        <v/>
      </c>
      <c r="V43" s="6" t="str">
        <f>IF(B43="","",SUMIF('Allegato 9 - PEF'!$B$11:$B$160,B43,'Allegato 9 - PEF'!$S$11:$S$160))</f>
        <v/>
      </c>
      <c r="W43" s="5"/>
      <c r="X43" s="2"/>
      <c r="Y43" s="2"/>
      <c r="Z43" s="2"/>
    </row>
    <row r="44" spans="1:26">
      <c r="A44" s="11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6" t="str">
        <f>IF(B44="","",SUMIF('Allegato 9 - PEF'!$B$11:$B$160,B44,'Allegato 9 - PEF'!$Q$11:$Q$160))</f>
        <v/>
      </c>
      <c r="U44" s="6" t="str">
        <f>IF(B44="","",SUMIF('Allegato 9 - PEF'!$B$11:$B$160,B44,'Allegato 9 - PEF'!$R$11:$R$160))</f>
        <v/>
      </c>
      <c r="V44" s="6" t="str">
        <f>IF(B44="","",SUMIF('Allegato 9 - PEF'!$B$11:$B$160,B44,'Allegato 9 - PEF'!$S$11:$S$160))</f>
        <v/>
      </c>
      <c r="W44" s="5"/>
      <c r="X44" s="2"/>
      <c r="Y44" s="2"/>
      <c r="Z44" s="2"/>
    </row>
    <row r="45" spans="1:26">
      <c r="A45" s="11">
        <v>38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6" t="str">
        <f>IF(B45="","",SUMIF('Allegato 9 - PEF'!$B$11:$B$160,B45,'Allegato 9 - PEF'!$Q$11:$Q$160))</f>
        <v/>
      </c>
      <c r="U45" s="6" t="str">
        <f>IF(B45="","",SUMIF('Allegato 9 - PEF'!$B$11:$B$160,B45,'Allegato 9 - PEF'!$R$11:$R$160))</f>
        <v/>
      </c>
      <c r="V45" s="6" t="str">
        <f>IF(B45="","",SUMIF('Allegato 9 - PEF'!$B$11:$B$160,B45,'Allegato 9 - PEF'!$S$11:$S$160))</f>
        <v/>
      </c>
      <c r="W45" s="5"/>
      <c r="X45" s="2"/>
      <c r="Y45" s="2"/>
      <c r="Z45" s="2"/>
    </row>
    <row r="46" spans="1:26">
      <c r="A46" s="11">
        <v>39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6" t="str">
        <f>IF(B46="","",SUMIF('Allegato 9 - PEF'!$B$11:$B$160,B46,'Allegato 9 - PEF'!$Q$11:$Q$160))</f>
        <v/>
      </c>
      <c r="U46" s="6" t="str">
        <f>IF(B46="","",SUMIF('Allegato 9 - PEF'!$B$11:$B$160,B46,'Allegato 9 - PEF'!$R$11:$R$160))</f>
        <v/>
      </c>
      <c r="V46" s="6" t="str">
        <f>IF(B46="","",SUMIF('Allegato 9 - PEF'!$B$11:$B$160,B46,'Allegato 9 - PEF'!$S$11:$S$160))</f>
        <v/>
      </c>
      <c r="W46" s="5"/>
      <c r="X46" s="2"/>
      <c r="Y46" s="2"/>
      <c r="Z46" s="2"/>
    </row>
    <row r="47" spans="1:26">
      <c r="A47" s="11">
        <v>40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6" t="str">
        <f>IF(B47="","",SUMIF('Allegato 9 - PEF'!$B$11:$B$160,B47,'Allegato 9 - PEF'!$Q$11:$Q$160))</f>
        <v/>
      </c>
      <c r="U47" s="6" t="str">
        <f>IF(B47="","",SUMIF('Allegato 9 - PEF'!$B$11:$B$160,B47,'Allegato 9 - PEF'!$R$11:$R$160))</f>
        <v/>
      </c>
      <c r="V47" s="6" t="str">
        <f>IF(B47="","",SUMIF('Allegato 9 - PEF'!$B$11:$B$160,B47,'Allegato 9 - PEF'!$S$11:$S$160))</f>
        <v/>
      </c>
      <c r="W47" s="5"/>
      <c r="X47" s="2"/>
      <c r="Y47" s="2"/>
      <c r="Z47" s="2"/>
    </row>
    <row r="48" spans="1:26">
      <c r="A48" s="11">
        <v>41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6" t="str">
        <f>IF(B48="","",SUMIF('Allegato 9 - PEF'!$B$11:$B$160,B48,'Allegato 9 - PEF'!$Q$11:$Q$160))</f>
        <v/>
      </c>
      <c r="U48" s="6" t="str">
        <f>IF(B48="","",SUMIF('Allegato 9 - PEF'!$B$11:$B$160,B48,'Allegato 9 - PEF'!$R$11:$R$160))</f>
        <v/>
      </c>
      <c r="V48" s="6" t="str">
        <f>IF(B48="","",SUMIF('Allegato 9 - PEF'!$B$11:$B$160,B48,'Allegato 9 - PEF'!$S$11:$S$160))</f>
        <v/>
      </c>
      <c r="W48" s="5"/>
      <c r="X48" s="2"/>
      <c r="Y48" s="2"/>
      <c r="Z48" s="2"/>
    </row>
    <row r="49" spans="1:26">
      <c r="A49" s="11">
        <v>42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6" t="str">
        <f>IF(B49="","",SUMIF('Allegato 9 - PEF'!$B$11:$B$160,B49,'Allegato 9 - PEF'!$Q$11:$Q$160))</f>
        <v/>
      </c>
      <c r="U49" s="6" t="str">
        <f>IF(B49="","",SUMIF('Allegato 9 - PEF'!$B$11:$B$160,B49,'Allegato 9 - PEF'!$R$11:$R$160))</f>
        <v/>
      </c>
      <c r="V49" s="6" t="str">
        <f>IF(B49="","",SUMIF('Allegato 9 - PEF'!$B$11:$B$160,B49,'Allegato 9 - PEF'!$S$11:$S$160))</f>
        <v/>
      </c>
      <c r="W49" s="5"/>
      <c r="X49" s="2"/>
      <c r="Y49" s="2"/>
      <c r="Z49" s="2"/>
    </row>
    <row r="50" spans="1:26">
      <c r="A50" s="11">
        <v>43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6" t="str">
        <f>IF(B50="","",SUMIF('Allegato 9 - PEF'!$B$11:$B$160,B50,'Allegato 9 - PEF'!$Q$11:$Q$160))</f>
        <v/>
      </c>
      <c r="U50" s="6" t="str">
        <f>IF(B50="","",SUMIF('Allegato 9 - PEF'!$B$11:$B$160,B50,'Allegato 9 - PEF'!$R$11:$R$160))</f>
        <v/>
      </c>
      <c r="V50" s="6" t="str">
        <f>IF(B50="","",SUMIF('Allegato 9 - PEF'!$B$11:$B$160,B50,'Allegato 9 - PEF'!$S$11:$S$160))</f>
        <v/>
      </c>
      <c r="W50" s="5"/>
      <c r="X50" s="2"/>
      <c r="Y50" s="2"/>
      <c r="Z50" s="2"/>
    </row>
    <row r="51" spans="1:26">
      <c r="A51" s="11">
        <v>44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6" t="str">
        <f>IF(B51="","",SUMIF('Allegato 9 - PEF'!$B$11:$B$160,B51,'Allegato 9 - PEF'!$Q$11:$Q$160))</f>
        <v/>
      </c>
      <c r="U51" s="6" t="str">
        <f>IF(B51="","",SUMIF('Allegato 9 - PEF'!$B$11:$B$160,B51,'Allegato 9 - PEF'!$R$11:$R$160))</f>
        <v/>
      </c>
      <c r="V51" s="6" t="str">
        <f>IF(B51="","",SUMIF('Allegato 9 - PEF'!$B$11:$B$160,B51,'Allegato 9 - PEF'!$S$11:$S$160))</f>
        <v/>
      </c>
      <c r="W51" s="5"/>
      <c r="X51" s="2"/>
      <c r="Y51" s="2"/>
      <c r="Z51" s="2"/>
    </row>
    <row r="52" spans="1:26">
      <c r="A52" s="11">
        <v>45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6" t="str">
        <f>IF(B52="","",SUMIF('Allegato 9 - PEF'!$B$11:$B$160,B52,'Allegato 9 - PEF'!$Q$11:$Q$160))</f>
        <v/>
      </c>
      <c r="U52" s="6" t="str">
        <f>IF(B52="","",SUMIF('Allegato 9 - PEF'!$B$11:$B$160,B52,'Allegato 9 - PEF'!$R$11:$R$160))</f>
        <v/>
      </c>
      <c r="V52" s="6" t="str">
        <f>IF(B52="","",SUMIF('Allegato 9 - PEF'!$B$11:$B$160,B52,'Allegato 9 - PEF'!$S$11:$S$160))</f>
        <v/>
      </c>
      <c r="W52" s="5"/>
      <c r="X52" s="2"/>
      <c r="Y52" s="2"/>
      <c r="Z52" s="2"/>
    </row>
    <row r="53" spans="1:26">
      <c r="A53" s="11">
        <v>46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6" t="str">
        <f>IF(B53="","",SUMIF('Allegato 9 - PEF'!$B$11:$B$160,B53,'Allegato 9 - PEF'!$Q$11:$Q$160))</f>
        <v/>
      </c>
      <c r="U53" s="6" t="str">
        <f>IF(B53="","",SUMIF('Allegato 9 - PEF'!$B$11:$B$160,B53,'Allegato 9 - PEF'!$R$11:$R$160))</f>
        <v/>
      </c>
      <c r="V53" s="6" t="str">
        <f>IF(B53="","",SUMIF('Allegato 9 - PEF'!$B$11:$B$160,B53,'Allegato 9 - PEF'!$S$11:$S$160))</f>
        <v/>
      </c>
      <c r="W53" s="5"/>
      <c r="X53" s="2"/>
      <c r="Y53" s="2"/>
      <c r="Z53" s="2"/>
    </row>
    <row r="54" spans="1:26">
      <c r="A54" s="11">
        <v>47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6" t="str">
        <f>IF(B54="","",SUMIF('Allegato 9 - PEF'!$B$11:$B$160,B54,'Allegato 9 - PEF'!$Q$11:$Q$160))</f>
        <v/>
      </c>
      <c r="U54" s="6" t="str">
        <f>IF(B54="","",SUMIF('Allegato 9 - PEF'!$B$11:$B$160,B54,'Allegato 9 - PEF'!$R$11:$R$160))</f>
        <v/>
      </c>
      <c r="V54" s="6" t="str">
        <f>IF(B54="","",SUMIF('Allegato 9 - PEF'!$B$11:$B$160,B54,'Allegato 9 - PEF'!$S$11:$S$160))</f>
        <v/>
      </c>
      <c r="W54" s="5"/>
      <c r="X54" s="2"/>
      <c r="Y54" s="2"/>
      <c r="Z54" s="2"/>
    </row>
    <row r="55" spans="1:26">
      <c r="A55" s="11">
        <v>48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6" t="str">
        <f>IF(B55="","",SUMIF('Allegato 9 - PEF'!$B$11:$B$160,B55,'Allegato 9 - PEF'!$Q$11:$Q$160))</f>
        <v/>
      </c>
      <c r="U55" s="6" t="str">
        <f>IF(B55="","",SUMIF('Allegato 9 - PEF'!$B$11:$B$160,B55,'Allegato 9 - PEF'!$R$11:$R$160))</f>
        <v/>
      </c>
      <c r="V55" s="6" t="str">
        <f>IF(B55="","",SUMIF('Allegato 9 - PEF'!$B$11:$B$160,B55,'Allegato 9 - PEF'!$S$11:$S$160))</f>
        <v/>
      </c>
      <c r="W55" s="5"/>
      <c r="X55" s="2"/>
      <c r="Y55" s="2"/>
      <c r="Z55" s="2"/>
    </row>
    <row r="56" spans="1:26">
      <c r="A56" s="11">
        <v>49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6" t="str">
        <f>IF(B56="","",SUMIF('Allegato 9 - PEF'!$B$11:$B$160,B56,'Allegato 9 - PEF'!$Q$11:$Q$160))</f>
        <v/>
      </c>
      <c r="U56" s="6" t="str">
        <f>IF(B56="","",SUMIF('Allegato 9 - PEF'!$B$11:$B$160,B56,'Allegato 9 - PEF'!$R$11:$R$160))</f>
        <v/>
      </c>
      <c r="V56" s="6" t="str">
        <f>IF(B56="","",SUMIF('Allegato 9 - PEF'!$B$11:$B$160,B56,'Allegato 9 - PEF'!$S$11:$S$160))</f>
        <v/>
      </c>
      <c r="W56" s="5"/>
      <c r="X56" s="2"/>
      <c r="Y56" s="2"/>
      <c r="Z56" s="2"/>
    </row>
    <row r="57" spans="1:26">
      <c r="A57" s="11">
        <v>50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6" t="str">
        <f>IF(B57="","",SUMIF('Allegato 9 - PEF'!$B$11:$B$160,B57,'Allegato 9 - PEF'!$Q$11:$Q$160))</f>
        <v/>
      </c>
      <c r="U57" s="6" t="str">
        <f>IF(B57="","",SUMIF('Allegato 9 - PEF'!$B$11:$B$160,B57,'Allegato 9 - PEF'!$R$11:$R$160))</f>
        <v/>
      </c>
      <c r="V57" s="6" t="str">
        <f>IF(B57="","",SUMIF('Allegato 9 - PEF'!$B$11:$B$160,B57,'Allegato 9 - PEF'!$S$11:$S$160))</f>
        <v/>
      </c>
      <c r="W57" s="5"/>
      <c r="X57" s="2"/>
      <c r="Y57" s="2"/>
      <c r="Z57" s="2"/>
    </row>
    <row r="58" spans="1:26">
      <c r="A58" s="11">
        <v>51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6" t="str">
        <f>IF(B58="","",SUMIF('Allegato 9 - PEF'!$B$11:$B$160,B58,'Allegato 9 - PEF'!$Q$11:$Q$160))</f>
        <v/>
      </c>
      <c r="U58" s="6" t="str">
        <f>IF(B58="","",SUMIF('Allegato 9 - PEF'!$B$11:$B$160,B58,'Allegato 9 - PEF'!$R$11:$R$160))</f>
        <v/>
      </c>
      <c r="V58" s="6" t="str">
        <f>IF(B58="","",SUMIF('Allegato 9 - PEF'!$B$11:$B$160,B58,'Allegato 9 - PEF'!$S$11:$S$160))</f>
        <v/>
      </c>
      <c r="W58" s="5"/>
      <c r="X58" s="2"/>
      <c r="Y58" s="2"/>
      <c r="Z58" s="2"/>
    </row>
    <row r="59" spans="1:26">
      <c r="A59" s="11">
        <v>52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6" t="str">
        <f>IF(B59="","",SUMIF('Allegato 9 - PEF'!$B$11:$B$160,B59,'Allegato 9 - PEF'!$Q$11:$Q$160))</f>
        <v/>
      </c>
      <c r="U59" s="6" t="str">
        <f>IF(B59="","",SUMIF('Allegato 9 - PEF'!$B$11:$B$160,B59,'Allegato 9 - PEF'!$R$11:$R$160))</f>
        <v/>
      </c>
      <c r="V59" s="6" t="str">
        <f>IF(B59="","",SUMIF('Allegato 9 - PEF'!$B$11:$B$160,B59,'Allegato 9 - PEF'!$S$11:$S$160))</f>
        <v/>
      </c>
      <c r="W59" s="5"/>
      <c r="X59" s="2"/>
      <c r="Y59" s="2"/>
      <c r="Z59" s="2"/>
    </row>
    <row r="60" spans="1:26">
      <c r="A60" s="11">
        <v>53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6" t="str">
        <f>IF(B60="","",SUMIF('Allegato 9 - PEF'!$B$11:$B$160,B60,'Allegato 9 - PEF'!$Q$11:$Q$160))</f>
        <v/>
      </c>
      <c r="U60" s="6" t="str">
        <f>IF(B60="","",SUMIF('Allegato 9 - PEF'!$B$11:$B$160,B60,'Allegato 9 - PEF'!$R$11:$R$160))</f>
        <v/>
      </c>
      <c r="V60" s="6" t="str">
        <f>IF(B60="","",SUMIF('Allegato 9 - PEF'!$B$11:$B$160,B60,'Allegato 9 - PEF'!$S$11:$S$160))</f>
        <v/>
      </c>
      <c r="W60" s="5"/>
      <c r="X60" s="2"/>
      <c r="Y60" s="2"/>
      <c r="Z60" s="2"/>
    </row>
    <row r="61" spans="1:26">
      <c r="A61" s="11">
        <v>54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6" t="str">
        <f>IF(B61="","",SUMIF('Allegato 9 - PEF'!$B$11:$B$160,B61,'Allegato 9 - PEF'!$Q$11:$Q$160))</f>
        <v/>
      </c>
      <c r="U61" s="6" t="str">
        <f>IF(B61="","",SUMIF('Allegato 9 - PEF'!$B$11:$B$160,B61,'Allegato 9 - PEF'!$R$11:$R$160))</f>
        <v/>
      </c>
      <c r="V61" s="6" t="str">
        <f>IF(B61="","",SUMIF('Allegato 9 - PEF'!$B$11:$B$160,B61,'Allegato 9 - PEF'!$S$11:$S$160))</f>
        <v/>
      </c>
      <c r="W61" s="5"/>
      <c r="X61" s="2"/>
      <c r="Y61" s="2"/>
      <c r="Z61" s="2"/>
    </row>
    <row r="62" spans="1:26">
      <c r="A62" s="11">
        <v>55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6" t="str">
        <f>IF(B62="","",SUMIF('Allegato 9 - PEF'!$B$11:$B$160,B62,'Allegato 9 - PEF'!$Q$11:$Q$160))</f>
        <v/>
      </c>
      <c r="U62" s="6" t="str">
        <f>IF(B62="","",SUMIF('Allegato 9 - PEF'!$B$11:$B$160,B62,'Allegato 9 - PEF'!$R$11:$R$160))</f>
        <v/>
      </c>
      <c r="V62" s="6" t="str">
        <f>IF(B62="","",SUMIF('Allegato 9 - PEF'!$B$11:$B$160,B62,'Allegato 9 - PEF'!$S$11:$S$160))</f>
        <v/>
      </c>
      <c r="W62" s="5"/>
      <c r="X62" s="2"/>
      <c r="Y62" s="2"/>
      <c r="Z62" s="2"/>
    </row>
    <row r="63" spans="1:26">
      <c r="A63" s="11">
        <v>56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6" t="str">
        <f>IF(B63="","",SUMIF('Allegato 9 - PEF'!$B$11:$B$160,B63,'Allegato 9 - PEF'!$Q$11:$Q$160))</f>
        <v/>
      </c>
      <c r="U63" s="6" t="str">
        <f>IF(B63="","",SUMIF('Allegato 9 - PEF'!$B$11:$B$160,B63,'Allegato 9 - PEF'!$R$11:$R$160))</f>
        <v/>
      </c>
      <c r="V63" s="6" t="str">
        <f>IF(B63="","",SUMIF('Allegato 9 - PEF'!$B$11:$B$160,B63,'Allegato 9 - PEF'!$S$11:$S$160))</f>
        <v/>
      </c>
      <c r="W63" s="5"/>
      <c r="X63" s="2"/>
      <c r="Y63" s="2"/>
      <c r="Z63" s="2"/>
    </row>
    <row r="64" spans="1:26">
      <c r="A64" s="11">
        <v>57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6" t="str">
        <f>IF(B64="","",SUMIF('Allegato 9 - PEF'!$B$11:$B$160,B64,'Allegato 9 - PEF'!$Q$11:$Q$160))</f>
        <v/>
      </c>
      <c r="U64" s="6" t="str">
        <f>IF(B64="","",SUMIF('Allegato 9 - PEF'!$B$11:$B$160,B64,'Allegato 9 - PEF'!$R$11:$R$160))</f>
        <v/>
      </c>
      <c r="V64" s="6" t="str">
        <f>IF(B64="","",SUMIF('Allegato 9 - PEF'!$B$11:$B$160,B64,'Allegato 9 - PEF'!$S$11:$S$160))</f>
        <v/>
      </c>
      <c r="W64" s="5"/>
      <c r="X64" s="2"/>
      <c r="Y64" s="2"/>
      <c r="Z64" s="2"/>
    </row>
    <row r="65" spans="1:26">
      <c r="A65" s="11">
        <v>58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6" t="str">
        <f>IF(B65="","",SUMIF('Allegato 9 - PEF'!$B$11:$B$160,B65,'Allegato 9 - PEF'!$Q$11:$Q$160))</f>
        <v/>
      </c>
      <c r="U65" s="6" t="str">
        <f>IF(B65="","",SUMIF('Allegato 9 - PEF'!$B$11:$B$160,B65,'Allegato 9 - PEF'!$R$11:$R$160))</f>
        <v/>
      </c>
      <c r="V65" s="6" t="str">
        <f>IF(B65="","",SUMIF('Allegato 9 - PEF'!$B$11:$B$160,B65,'Allegato 9 - PEF'!$S$11:$S$160))</f>
        <v/>
      </c>
      <c r="W65" s="5"/>
      <c r="X65" s="2"/>
      <c r="Y65" s="2"/>
      <c r="Z65" s="2"/>
    </row>
    <row r="66" spans="1:26">
      <c r="A66" s="11">
        <v>59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6" t="str">
        <f>IF(B66="","",SUMIF('Allegato 9 - PEF'!$B$11:$B$160,B66,'Allegato 9 - PEF'!$Q$11:$Q$160))</f>
        <v/>
      </c>
      <c r="U66" s="6" t="str">
        <f>IF(B66="","",SUMIF('Allegato 9 - PEF'!$B$11:$B$160,B66,'Allegato 9 - PEF'!$R$11:$R$160))</f>
        <v/>
      </c>
      <c r="V66" s="6" t="str">
        <f>IF(B66="","",SUMIF('Allegato 9 - PEF'!$B$11:$B$160,B66,'Allegato 9 - PEF'!$S$11:$S$160))</f>
        <v/>
      </c>
      <c r="W66" s="5"/>
      <c r="X66" s="2"/>
      <c r="Y66" s="2"/>
      <c r="Z66" s="2"/>
    </row>
    <row r="67" spans="1:26">
      <c r="A67" s="11">
        <v>60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6" t="str">
        <f>IF(B67="","",SUMIF('Allegato 9 - PEF'!$B$11:$B$160,B67,'Allegato 9 - PEF'!$Q$11:$Q$160))</f>
        <v/>
      </c>
      <c r="U67" s="6" t="str">
        <f>IF(B67="","",SUMIF('Allegato 9 - PEF'!$B$11:$B$160,B67,'Allegato 9 - PEF'!$R$11:$R$160))</f>
        <v/>
      </c>
      <c r="V67" s="6" t="str">
        <f>IF(B67="","",SUMIF('Allegato 9 - PEF'!$B$11:$B$160,B67,'Allegato 9 - PEF'!$S$11:$S$160))</f>
        <v/>
      </c>
      <c r="W67" s="5"/>
      <c r="X67" s="2"/>
      <c r="Y67" s="2"/>
      <c r="Z67" s="2"/>
    </row>
    <row r="68" spans="1:26">
      <c r="A68" s="11">
        <v>61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6" t="str">
        <f>IF(B68="","",SUMIF('Allegato 9 - PEF'!$B$11:$B$160,B68,'Allegato 9 - PEF'!$Q$11:$Q$160))</f>
        <v/>
      </c>
      <c r="U68" s="6" t="str">
        <f>IF(B68="","",SUMIF('Allegato 9 - PEF'!$B$11:$B$160,B68,'Allegato 9 - PEF'!$R$11:$R$160))</f>
        <v/>
      </c>
      <c r="V68" s="6" t="str">
        <f>IF(B68="","",SUMIF('Allegato 9 - PEF'!$B$11:$B$160,B68,'Allegato 9 - PEF'!$S$11:$S$160))</f>
        <v/>
      </c>
      <c r="W68" s="5"/>
      <c r="X68" s="2"/>
      <c r="Y68" s="2"/>
      <c r="Z68" s="2"/>
    </row>
    <row r="69" spans="1:26">
      <c r="A69" s="11">
        <v>62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6" t="str">
        <f>IF(B69="","",SUMIF('Allegato 9 - PEF'!$B$11:$B$160,B69,'Allegato 9 - PEF'!$Q$11:$Q$160))</f>
        <v/>
      </c>
      <c r="U69" s="6" t="str">
        <f>IF(B69="","",SUMIF('Allegato 9 - PEF'!$B$11:$B$160,B69,'Allegato 9 - PEF'!$R$11:$R$160))</f>
        <v/>
      </c>
      <c r="V69" s="6" t="str">
        <f>IF(B69="","",SUMIF('Allegato 9 - PEF'!$B$11:$B$160,B69,'Allegato 9 - PEF'!$S$11:$S$160))</f>
        <v/>
      </c>
      <c r="W69" s="5"/>
      <c r="X69" s="2"/>
      <c r="Y69" s="2"/>
      <c r="Z69" s="2"/>
    </row>
    <row r="70" spans="1:26">
      <c r="A70" s="11">
        <v>63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6" t="str">
        <f>IF(B70="","",SUMIF('Allegato 9 - PEF'!$B$11:$B$160,B70,'Allegato 9 - PEF'!$Q$11:$Q$160))</f>
        <v/>
      </c>
      <c r="U70" s="6" t="str">
        <f>IF(B70="","",SUMIF('Allegato 9 - PEF'!$B$11:$B$160,B70,'Allegato 9 - PEF'!$R$11:$R$160))</f>
        <v/>
      </c>
      <c r="V70" s="6" t="str">
        <f>IF(B70="","",SUMIF('Allegato 9 - PEF'!$B$11:$B$160,B70,'Allegato 9 - PEF'!$S$11:$S$160))</f>
        <v/>
      </c>
      <c r="W70" s="5"/>
      <c r="X70" s="2"/>
      <c r="Y70" s="2"/>
      <c r="Z70" s="2"/>
    </row>
    <row r="71" spans="1:26">
      <c r="A71" s="11">
        <v>64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6" t="str">
        <f>IF(B71="","",SUMIF('Allegato 9 - PEF'!$B$11:$B$160,B71,'Allegato 9 - PEF'!$Q$11:$Q$160))</f>
        <v/>
      </c>
      <c r="U71" s="6" t="str">
        <f>IF(B71="","",SUMIF('Allegato 9 - PEF'!$B$11:$B$160,B71,'Allegato 9 - PEF'!$R$11:$R$160))</f>
        <v/>
      </c>
      <c r="V71" s="6" t="str">
        <f>IF(B71="","",SUMIF('Allegato 9 - PEF'!$B$11:$B$160,B71,'Allegato 9 - PEF'!$S$11:$S$160))</f>
        <v/>
      </c>
      <c r="W71" s="5"/>
      <c r="X71" s="2"/>
      <c r="Y71" s="2"/>
      <c r="Z71" s="2"/>
    </row>
    <row r="72" spans="1:26">
      <c r="A72" s="11">
        <v>65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6" t="str">
        <f>IF(B72="","",SUMIF('Allegato 9 - PEF'!$B$11:$B$160,B72,'Allegato 9 - PEF'!$Q$11:$Q$160))</f>
        <v/>
      </c>
      <c r="U72" s="6" t="str">
        <f>IF(B72="","",SUMIF('Allegato 9 - PEF'!$B$11:$B$160,B72,'Allegato 9 - PEF'!$R$11:$R$160))</f>
        <v/>
      </c>
      <c r="V72" s="6" t="str">
        <f>IF(B72="","",SUMIF('Allegato 9 - PEF'!$B$11:$B$160,B72,'Allegato 9 - PEF'!$S$11:$S$160))</f>
        <v/>
      </c>
      <c r="W72" s="5"/>
      <c r="X72" s="2"/>
      <c r="Y72" s="2"/>
      <c r="Z72" s="2"/>
    </row>
    <row r="73" spans="1:26">
      <c r="A73" s="11">
        <v>66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6" t="str">
        <f>IF(B73="","",SUMIF('Allegato 9 - PEF'!$B$11:$B$160,B73,'Allegato 9 - PEF'!$Q$11:$Q$160))</f>
        <v/>
      </c>
      <c r="U73" s="6" t="str">
        <f>IF(B73="","",SUMIF('Allegato 9 - PEF'!$B$11:$B$160,B73,'Allegato 9 - PEF'!$R$11:$R$160))</f>
        <v/>
      </c>
      <c r="V73" s="6" t="str">
        <f>IF(B73="","",SUMIF('Allegato 9 - PEF'!$B$11:$B$160,B73,'Allegato 9 - PEF'!$S$11:$S$160))</f>
        <v/>
      </c>
      <c r="W73" s="5"/>
      <c r="X73" s="2"/>
      <c r="Y73" s="2"/>
      <c r="Z73" s="2"/>
    </row>
    <row r="74" spans="1:26">
      <c r="A74" s="11">
        <v>67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6" t="str">
        <f>IF(B74="","",SUMIF('Allegato 9 - PEF'!$B$11:$B$160,B74,'Allegato 9 - PEF'!$Q$11:$Q$160))</f>
        <v/>
      </c>
      <c r="U74" s="6" t="str">
        <f>IF(B74="","",SUMIF('Allegato 9 - PEF'!$B$11:$B$160,B74,'Allegato 9 - PEF'!$R$11:$R$160))</f>
        <v/>
      </c>
      <c r="V74" s="6" t="str">
        <f>IF(B74="","",SUMIF('Allegato 9 - PEF'!$B$11:$B$160,B74,'Allegato 9 - PEF'!$S$11:$S$160))</f>
        <v/>
      </c>
      <c r="W74" s="5"/>
      <c r="X74" s="2"/>
      <c r="Y74" s="2"/>
      <c r="Z74" s="2"/>
    </row>
    <row r="75" spans="1:26">
      <c r="A75" s="11">
        <v>68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6" t="str">
        <f>IF(B75="","",SUMIF('Allegato 9 - PEF'!$B$11:$B$160,B75,'Allegato 9 - PEF'!$Q$11:$Q$160))</f>
        <v/>
      </c>
      <c r="U75" s="6" t="str">
        <f>IF(B75="","",SUMIF('Allegato 9 - PEF'!$B$11:$B$160,B75,'Allegato 9 - PEF'!$R$11:$R$160))</f>
        <v/>
      </c>
      <c r="V75" s="6" t="str">
        <f>IF(B75="","",SUMIF('Allegato 9 - PEF'!$B$11:$B$160,B75,'Allegato 9 - PEF'!$S$11:$S$160))</f>
        <v/>
      </c>
      <c r="W75" s="5"/>
      <c r="X75" s="2"/>
      <c r="Y75" s="2"/>
      <c r="Z75" s="2"/>
    </row>
    <row r="76" spans="1:26">
      <c r="A76" s="11">
        <v>69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6" t="str">
        <f>IF(B76="","",SUMIF('Allegato 9 - PEF'!$B$11:$B$160,B76,'Allegato 9 - PEF'!$Q$11:$Q$160))</f>
        <v/>
      </c>
      <c r="U76" s="6" t="str">
        <f>IF(B76="","",SUMIF('Allegato 9 - PEF'!$B$11:$B$160,B76,'Allegato 9 - PEF'!$R$11:$R$160))</f>
        <v/>
      </c>
      <c r="V76" s="6" t="str">
        <f>IF(B76="","",SUMIF('Allegato 9 - PEF'!$B$11:$B$160,B76,'Allegato 9 - PEF'!$S$11:$S$160))</f>
        <v/>
      </c>
      <c r="W76" s="5"/>
      <c r="X76" s="2"/>
      <c r="Y76" s="2"/>
      <c r="Z76" s="2"/>
    </row>
    <row r="77" spans="1:26">
      <c r="A77" s="11">
        <v>70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6" t="str">
        <f>IF(B77="","",SUMIF('Allegato 9 - PEF'!$B$11:$B$160,B77,'Allegato 9 - PEF'!$Q$11:$Q$160))</f>
        <v/>
      </c>
      <c r="U77" s="6" t="str">
        <f>IF(B77="","",SUMIF('Allegato 9 - PEF'!$B$11:$B$160,B77,'Allegato 9 - PEF'!$R$11:$R$160))</f>
        <v/>
      </c>
      <c r="V77" s="6" t="str">
        <f>IF(B77="","",SUMIF('Allegato 9 - PEF'!$B$11:$B$160,B77,'Allegato 9 - PEF'!$S$11:$S$160))</f>
        <v/>
      </c>
      <c r="W77" s="5"/>
      <c r="X77" s="2"/>
      <c r="Y77" s="2"/>
      <c r="Z77" s="2"/>
    </row>
    <row r="78" spans="1:26">
      <c r="A78" s="11">
        <v>71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6" t="str">
        <f>IF(B78="","",SUMIF('Allegato 9 - PEF'!$B$11:$B$160,B78,'Allegato 9 - PEF'!$Q$11:$Q$160))</f>
        <v/>
      </c>
      <c r="U78" s="6" t="str">
        <f>IF(B78="","",SUMIF('Allegato 9 - PEF'!$B$11:$B$160,B78,'Allegato 9 - PEF'!$R$11:$R$160))</f>
        <v/>
      </c>
      <c r="V78" s="6" t="str">
        <f>IF(B78="","",SUMIF('Allegato 9 - PEF'!$B$11:$B$160,B78,'Allegato 9 - PEF'!$S$11:$S$160))</f>
        <v/>
      </c>
      <c r="W78" s="5"/>
      <c r="X78" s="2"/>
      <c r="Y78" s="2"/>
      <c r="Z78" s="2"/>
    </row>
    <row r="79" spans="1:26">
      <c r="A79" s="11">
        <v>72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6" t="str">
        <f>IF(B79="","",SUMIF('Allegato 9 - PEF'!$B$11:$B$160,B79,'Allegato 9 - PEF'!$Q$11:$Q$160))</f>
        <v/>
      </c>
      <c r="U79" s="6" t="str">
        <f>IF(B79="","",SUMIF('Allegato 9 - PEF'!$B$11:$B$160,B79,'Allegato 9 - PEF'!$R$11:$R$160))</f>
        <v/>
      </c>
      <c r="V79" s="6" t="str">
        <f>IF(B79="","",SUMIF('Allegato 9 - PEF'!$B$11:$B$160,B79,'Allegato 9 - PEF'!$S$11:$S$160))</f>
        <v/>
      </c>
      <c r="W79" s="5"/>
      <c r="X79" s="2"/>
      <c r="Y79" s="2"/>
      <c r="Z79" s="2"/>
    </row>
    <row r="80" spans="1:26">
      <c r="A80" s="11">
        <v>73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6" t="str">
        <f>IF(B80="","",SUMIF('Allegato 9 - PEF'!$B$11:$B$160,B80,'Allegato 9 - PEF'!$Q$11:$Q$160))</f>
        <v/>
      </c>
      <c r="U80" s="6" t="str">
        <f>IF(B80="","",SUMIF('Allegato 9 - PEF'!$B$11:$B$160,B80,'Allegato 9 - PEF'!$R$11:$R$160))</f>
        <v/>
      </c>
      <c r="V80" s="6" t="str">
        <f>IF(B80="","",SUMIF('Allegato 9 - PEF'!$B$11:$B$160,B80,'Allegato 9 - PEF'!$S$11:$S$160))</f>
        <v/>
      </c>
      <c r="W80" s="5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mergeCells count="2">
    <mergeCell ref="A1:W1"/>
    <mergeCell ref="A3:W4"/>
  </mergeCells>
  <conditionalFormatting sqref="J8:S80">
    <cfRule type="expression" dxfId="1" priority="1">
      <formula>J8&lt;&gt;""</formula>
    </cfRule>
  </conditionalFormatting>
  <conditionalFormatting sqref="W4">
    <cfRule type="expression" dxfId="0" priority="2">
      <formula>LEFT(W4,10)="VERIFICARE"</formula>
    </cfRule>
  </conditionalFormatting>
  <dataValidations count="1">
    <dataValidation type="list" sqref="J8:S80" xr:uid="{00000000-0002-0000-0400-000000000000}">
      <formula1>",X,Avvio,Realizzazione,Chiusura"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400-000001000000}">
          <x14:formula1>
            <xm:f>Elenco_partner!$B$6:$B$25</xm:f>
          </x14:formula1>
          <xm:sqref>E8:F80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oglio6"/>
  <dimension ref="A1:Z200"/>
  <sheetViews>
    <sheetView workbookViewId="0"/>
  </sheetViews>
  <sheetFormatPr defaultRowHeight="14.25"/>
  <cols>
    <col min="1" max="1" width="19.25" customWidth="1"/>
    <col min="7" max="7" width="42.75" customWidth="1"/>
    <col min="9" max="9" width="18" customWidth="1"/>
    <col min="11" max="11" width="21.375" customWidth="1"/>
    <col min="13" max="13" width="10.125" customWidth="1"/>
    <col min="15" max="15" width="19" customWidth="1"/>
    <col min="17" max="17" width="7.625" customWidth="1"/>
    <col min="19" max="19" width="36.75" customWidth="1"/>
  </cols>
  <sheetData>
    <row r="1" spans="1:26" ht="51">
      <c r="A1" s="1" t="s">
        <v>107</v>
      </c>
      <c r="B1" s="1" t="s">
        <v>27</v>
      </c>
      <c r="C1" s="1" t="s">
        <v>65</v>
      </c>
      <c r="D1" s="1" t="s">
        <v>108</v>
      </c>
      <c r="E1" s="1" t="s">
        <v>30</v>
      </c>
      <c r="F1" s="2"/>
      <c r="G1" s="1" t="s">
        <v>69</v>
      </c>
      <c r="H1" s="2"/>
      <c r="I1" s="1" t="s">
        <v>46</v>
      </c>
      <c r="J1" s="2"/>
      <c r="K1" s="1" t="s">
        <v>109</v>
      </c>
      <c r="L1" s="2"/>
      <c r="M1" s="1" t="s">
        <v>51</v>
      </c>
      <c r="N1" s="2"/>
      <c r="O1" s="1" t="s">
        <v>52</v>
      </c>
      <c r="P1" s="2"/>
      <c r="Q1" s="1" t="s">
        <v>110</v>
      </c>
      <c r="R1" s="2"/>
      <c r="S1" s="1" t="s">
        <v>111</v>
      </c>
      <c r="T1" s="2"/>
      <c r="U1" s="2"/>
      <c r="V1" s="2"/>
      <c r="W1" s="2"/>
      <c r="X1" s="2"/>
      <c r="Y1" s="2"/>
      <c r="Z1" s="2"/>
    </row>
    <row r="2" spans="1:26">
      <c r="A2" s="2" t="s">
        <v>112</v>
      </c>
      <c r="B2" s="2" t="s">
        <v>113</v>
      </c>
      <c r="C2" s="2">
        <v>650000</v>
      </c>
      <c r="D2" s="2">
        <v>650000</v>
      </c>
      <c r="E2" s="2">
        <v>0</v>
      </c>
      <c r="F2" s="2"/>
      <c r="G2" s="2" t="s">
        <v>75</v>
      </c>
      <c r="H2" s="2"/>
      <c r="I2" s="2" t="s">
        <v>114</v>
      </c>
      <c r="J2" s="2"/>
      <c r="K2" s="2" t="s">
        <v>115</v>
      </c>
      <c r="L2" s="2"/>
      <c r="M2" s="2">
        <v>0</v>
      </c>
      <c r="N2" s="2"/>
      <c r="O2" s="2">
        <v>0</v>
      </c>
      <c r="P2" s="2"/>
      <c r="Q2" s="2" t="s">
        <v>116</v>
      </c>
      <c r="R2" s="2"/>
      <c r="S2" s="2" t="s">
        <v>71</v>
      </c>
      <c r="T2" s="2"/>
      <c r="U2" s="2"/>
      <c r="V2" s="2"/>
      <c r="W2" s="2"/>
      <c r="X2" s="2"/>
      <c r="Y2" s="2"/>
      <c r="Z2" s="2"/>
    </row>
    <row r="3" spans="1:26">
      <c r="A3" s="2" t="s">
        <v>117</v>
      </c>
      <c r="B3" s="2" t="s">
        <v>118</v>
      </c>
      <c r="C3" s="2">
        <v>750000</v>
      </c>
      <c r="D3" s="2">
        <v>750000</v>
      </c>
      <c r="E3" s="2">
        <v>0</v>
      </c>
      <c r="F3" s="2"/>
      <c r="G3" s="2" t="s">
        <v>76</v>
      </c>
      <c r="H3" s="2"/>
      <c r="I3" s="2" t="s">
        <v>119</v>
      </c>
      <c r="J3" s="2"/>
      <c r="K3" s="2" t="s">
        <v>120</v>
      </c>
      <c r="L3" s="2"/>
      <c r="M3" s="2">
        <v>0.04</v>
      </c>
      <c r="N3" s="2"/>
      <c r="O3" s="2">
        <v>0.25</v>
      </c>
      <c r="P3" s="2"/>
      <c r="Q3" s="2" t="s">
        <v>121</v>
      </c>
      <c r="R3" s="2"/>
      <c r="S3" s="2" t="s">
        <v>122</v>
      </c>
      <c r="T3" s="2"/>
      <c r="U3" s="2"/>
      <c r="V3" s="2"/>
      <c r="W3" s="2"/>
      <c r="X3" s="2"/>
      <c r="Y3" s="2"/>
      <c r="Z3" s="2"/>
    </row>
    <row r="4" spans="1:26">
      <c r="A4" s="2" t="s">
        <v>123</v>
      </c>
      <c r="B4" s="2" t="s">
        <v>124</v>
      </c>
      <c r="C4" s="2">
        <v>750000</v>
      </c>
      <c r="D4" s="2">
        <v>600000</v>
      </c>
      <c r="E4" s="2">
        <v>150000</v>
      </c>
      <c r="F4" s="2"/>
      <c r="G4" s="2" t="s">
        <v>77</v>
      </c>
      <c r="H4" s="2"/>
      <c r="I4" s="2" t="s">
        <v>72</v>
      </c>
      <c r="J4" s="2"/>
      <c r="K4" s="2" t="s">
        <v>125</v>
      </c>
      <c r="L4" s="2"/>
      <c r="M4" s="2">
        <v>0.05</v>
      </c>
      <c r="N4" s="2"/>
      <c r="O4" s="2">
        <v>0.5</v>
      </c>
      <c r="P4" s="2"/>
      <c r="Q4" s="2" t="s">
        <v>95</v>
      </c>
      <c r="R4" s="2"/>
      <c r="S4" s="2" t="s">
        <v>126</v>
      </c>
      <c r="T4" s="2"/>
      <c r="U4" s="2"/>
      <c r="V4" s="2"/>
      <c r="W4" s="2"/>
      <c r="X4" s="2"/>
      <c r="Y4" s="2"/>
      <c r="Z4" s="2"/>
    </row>
    <row r="5" spans="1:26">
      <c r="A5" s="2"/>
      <c r="B5" s="2"/>
      <c r="C5" s="2"/>
      <c r="D5" s="2"/>
      <c r="E5" s="2"/>
      <c r="F5" s="2"/>
      <c r="G5" s="2" t="s">
        <v>78</v>
      </c>
      <c r="H5" s="2"/>
      <c r="I5" s="2" t="s">
        <v>127</v>
      </c>
      <c r="J5" s="2"/>
      <c r="K5" s="2" t="s">
        <v>128</v>
      </c>
      <c r="L5" s="2"/>
      <c r="M5" s="2">
        <v>0.1</v>
      </c>
      <c r="N5" s="2"/>
      <c r="O5" s="2">
        <v>0.75</v>
      </c>
      <c r="P5" s="2"/>
      <c r="Q5" s="2" t="s">
        <v>96</v>
      </c>
      <c r="R5" s="2"/>
      <c r="S5" s="2" t="s">
        <v>129</v>
      </c>
      <c r="T5" s="2"/>
      <c r="U5" s="2"/>
      <c r="V5" s="2"/>
      <c r="W5" s="2"/>
      <c r="X5" s="2"/>
      <c r="Y5" s="2"/>
      <c r="Z5" s="2"/>
    </row>
    <row r="6" spans="1:26">
      <c r="A6" s="2"/>
      <c r="B6" s="2"/>
      <c r="C6" s="2"/>
      <c r="D6" s="2"/>
      <c r="E6" s="2"/>
      <c r="F6" s="2"/>
      <c r="G6" s="2" t="s">
        <v>79</v>
      </c>
      <c r="H6" s="2"/>
      <c r="I6" s="2"/>
      <c r="J6" s="2"/>
      <c r="K6" s="2"/>
      <c r="L6" s="2"/>
      <c r="M6" s="2">
        <v>0.22</v>
      </c>
      <c r="N6" s="2"/>
      <c r="O6" s="2">
        <v>1</v>
      </c>
      <c r="P6" s="2"/>
      <c r="Q6" s="2" t="s">
        <v>97</v>
      </c>
      <c r="R6" s="2"/>
      <c r="S6" s="2"/>
      <c r="T6" s="2"/>
      <c r="U6" s="2"/>
      <c r="V6" s="2"/>
      <c r="W6" s="2"/>
      <c r="X6" s="2"/>
      <c r="Y6" s="2"/>
      <c r="Z6" s="2"/>
    </row>
    <row r="7" spans="1:26">
      <c r="A7" s="2"/>
      <c r="B7" s="2"/>
      <c r="C7" s="2"/>
      <c r="D7" s="2"/>
      <c r="E7" s="2"/>
      <c r="F7" s="2"/>
      <c r="G7" s="2" t="s">
        <v>80</v>
      </c>
      <c r="H7" s="2"/>
      <c r="I7" s="2"/>
      <c r="J7" s="2"/>
      <c r="K7" s="2"/>
      <c r="L7" s="2"/>
      <c r="M7" s="2"/>
      <c r="N7" s="2"/>
      <c r="O7" s="2"/>
      <c r="P7" s="2"/>
      <c r="Q7" s="2" t="s">
        <v>98</v>
      </c>
      <c r="R7" s="2"/>
      <c r="S7" s="2"/>
      <c r="T7" s="2"/>
      <c r="U7" s="2"/>
      <c r="V7" s="2"/>
      <c r="W7" s="2"/>
      <c r="X7" s="2"/>
      <c r="Y7" s="2"/>
      <c r="Z7" s="2"/>
    </row>
    <row r="8" spans="1:26">
      <c r="A8" s="2"/>
      <c r="B8" s="2"/>
      <c r="C8" s="2"/>
      <c r="D8" s="2"/>
      <c r="E8" s="2"/>
      <c r="F8" s="2"/>
      <c r="G8" s="2" t="s">
        <v>81</v>
      </c>
      <c r="H8" s="2"/>
      <c r="I8" s="2"/>
      <c r="J8" s="2"/>
      <c r="K8" s="2"/>
      <c r="L8" s="2"/>
      <c r="M8" s="2"/>
      <c r="N8" s="2"/>
      <c r="O8" s="2"/>
      <c r="P8" s="2"/>
      <c r="Q8" s="2" t="s">
        <v>99</v>
      </c>
      <c r="R8" s="2"/>
      <c r="S8" s="2"/>
      <c r="T8" s="2"/>
      <c r="U8" s="2"/>
      <c r="V8" s="2"/>
      <c r="W8" s="2"/>
      <c r="X8" s="2"/>
      <c r="Y8" s="2"/>
      <c r="Z8" s="2"/>
    </row>
    <row r="9" spans="1:26">
      <c r="A9" s="2"/>
      <c r="B9" s="2"/>
      <c r="C9" s="2"/>
      <c r="D9" s="2"/>
      <c r="E9" s="2"/>
      <c r="F9" s="2"/>
      <c r="G9" s="2" t="s">
        <v>82</v>
      </c>
      <c r="H9" s="2"/>
      <c r="I9" s="2"/>
      <c r="J9" s="2"/>
      <c r="K9" s="2"/>
      <c r="L9" s="2"/>
      <c r="M9" s="2"/>
      <c r="N9" s="2"/>
      <c r="O9" s="2"/>
      <c r="P9" s="2"/>
      <c r="Q9" s="2" t="s">
        <v>100</v>
      </c>
      <c r="R9" s="2"/>
      <c r="S9" s="2"/>
      <c r="T9" s="2"/>
      <c r="U9" s="2"/>
      <c r="V9" s="2"/>
      <c r="W9" s="2"/>
      <c r="X9" s="2"/>
      <c r="Y9" s="2"/>
      <c r="Z9" s="2"/>
    </row>
    <row r="10" spans="1:26">
      <c r="A10" s="2"/>
      <c r="B10" s="2"/>
      <c r="C10" s="2"/>
      <c r="D10" s="2"/>
      <c r="E10" s="2"/>
      <c r="F10" s="2"/>
      <c r="G10" s="2" t="s">
        <v>83</v>
      </c>
      <c r="H10" s="2"/>
      <c r="I10" s="2"/>
      <c r="J10" s="2"/>
      <c r="K10" s="2"/>
      <c r="L10" s="2"/>
      <c r="M10" s="2"/>
      <c r="N10" s="2"/>
      <c r="O10" s="2"/>
      <c r="P10" s="2"/>
      <c r="Q10" s="2" t="s">
        <v>101</v>
      </c>
      <c r="R10" s="2"/>
      <c r="S10" s="2"/>
      <c r="T10" s="2"/>
      <c r="U10" s="2"/>
      <c r="V10" s="2"/>
      <c r="W10" s="2"/>
      <c r="X10" s="2"/>
      <c r="Y10" s="2"/>
      <c r="Z10" s="2"/>
    </row>
    <row r="11" spans="1:26">
      <c r="A11" s="2"/>
      <c r="B11" s="2"/>
      <c r="C11" s="2"/>
      <c r="D11" s="2"/>
      <c r="E11" s="2"/>
      <c r="F11" s="2"/>
      <c r="G11" s="2" t="s">
        <v>84</v>
      </c>
      <c r="H11" s="2"/>
      <c r="I11" s="2"/>
      <c r="J11" s="2"/>
      <c r="K11" s="2"/>
      <c r="L11" s="2"/>
      <c r="M11" s="2"/>
      <c r="N11" s="2"/>
      <c r="O11" s="2"/>
      <c r="P11" s="2"/>
      <c r="Q11" s="2" t="s">
        <v>102</v>
      </c>
      <c r="R11" s="2"/>
      <c r="S11" s="2"/>
      <c r="T11" s="2"/>
      <c r="U11" s="2"/>
      <c r="V11" s="2"/>
      <c r="W11" s="2"/>
      <c r="X11" s="2"/>
      <c r="Y11" s="2"/>
      <c r="Z11" s="2"/>
    </row>
    <row r="12" spans="1:26">
      <c r="A12" s="2"/>
      <c r="B12" s="2"/>
      <c r="C12" s="2"/>
      <c r="D12" s="2"/>
      <c r="E12" s="2"/>
      <c r="F12" s="2"/>
      <c r="G12" s="2" t="s">
        <v>85</v>
      </c>
      <c r="H12" s="2"/>
      <c r="I12" s="2"/>
      <c r="J12" s="2"/>
      <c r="K12" s="2"/>
      <c r="L12" s="2"/>
      <c r="M12" s="2"/>
      <c r="N12" s="2"/>
      <c r="O12" s="2"/>
      <c r="P12" s="2"/>
      <c r="Q12" s="2" t="s">
        <v>103</v>
      </c>
      <c r="R12" s="2"/>
      <c r="S12" s="2"/>
      <c r="T12" s="2"/>
      <c r="U12" s="2"/>
      <c r="V12" s="2"/>
      <c r="W12" s="2"/>
      <c r="X12" s="2"/>
      <c r="Y12" s="2"/>
      <c r="Z12" s="2"/>
    </row>
    <row r="13" spans="1:2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 t="s">
        <v>104</v>
      </c>
      <c r="R13" s="2"/>
      <c r="S13" s="2"/>
      <c r="T13" s="2"/>
      <c r="U13" s="2"/>
      <c r="V13" s="2"/>
      <c r="W13" s="2"/>
      <c r="X13" s="2"/>
      <c r="Y13" s="2"/>
      <c r="Z13" s="2"/>
    </row>
    <row r="14" spans="1:2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Istruzioni</vt:lpstr>
      <vt:lpstr>Elenco_partner</vt:lpstr>
      <vt:lpstr>Allegato 9 - PEF</vt:lpstr>
      <vt:lpstr>Riepilogo_PEF</vt:lpstr>
      <vt:lpstr>Allegato 10 - Cronoprogramma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Comune di Lamezia Terme</dc:creator>
  <cp:lastModifiedBy>Studio Esposito Lamezia</cp:lastModifiedBy>
  <dcterms:modified xsi:type="dcterms:W3CDTF">2026-05-17T11:20:32Z</dcterms:modified>
</cp:coreProperties>
</file>